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d2645639\"/>
    </mc:Choice>
  </mc:AlternateContent>
  <xr:revisionPtr revIDLastSave="0" documentId="13_ncr:1_{F3C3D125-98BE-4F67-90A0-9965B1DE576A}" xr6:coauthVersionLast="47" xr6:coauthVersionMax="47" xr10:uidLastSave="{00000000-0000-0000-0000-000000000000}"/>
  <bookViews>
    <workbookView xWindow="7065" yWindow="4260" windowWidth="38700" windowHeight="15285" xr2:uid="{60CDD4DD-85E6-4DE4-8ACD-D47D2E14F82F}"/>
  </bookViews>
  <sheets>
    <sheet name="100_19" sheetId="1" r:id="rId1"/>
    <sheet name="100_19 (Calc and Input Sheet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B33" i="1"/>
  <c r="C33" i="1"/>
  <c r="D33" i="1"/>
  <c r="E33" i="1"/>
  <c r="F33" i="1"/>
  <c r="G33" i="1"/>
  <c r="H33" i="1"/>
  <c r="I33" i="1"/>
  <c r="B34" i="1"/>
  <c r="C34" i="1"/>
  <c r="D34" i="1"/>
  <c r="F34" i="1"/>
  <c r="G34" i="1"/>
  <c r="H34" i="1"/>
  <c r="I34" i="1"/>
  <c r="A29" i="1"/>
  <c r="B29" i="1"/>
  <c r="C29" i="1"/>
  <c r="D29" i="1"/>
  <c r="E29" i="1"/>
  <c r="F29" i="1"/>
  <c r="G29" i="1"/>
  <c r="H29" i="1"/>
  <c r="I29" i="1"/>
  <c r="A30" i="1"/>
  <c r="B30" i="1"/>
  <c r="C30" i="1"/>
  <c r="D30" i="1"/>
  <c r="E30" i="1"/>
  <c r="F30" i="1"/>
  <c r="G30" i="1"/>
  <c r="H30" i="1"/>
  <c r="I30" i="1"/>
  <c r="A31" i="1"/>
  <c r="B31" i="1"/>
  <c r="C31" i="1"/>
  <c r="D31" i="1"/>
  <c r="E31" i="1"/>
  <c r="F31" i="1"/>
  <c r="G31" i="1"/>
  <c r="H31" i="1"/>
  <c r="I31" i="1"/>
  <c r="A32" i="1"/>
  <c r="B32" i="1"/>
  <c r="C32" i="1"/>
  <c r="D32" i="1"/>
  <c r="E32" i="1"/>
  <c r="F32" i="1"/>
  <c r="G32" i="1"/>
  <c r="H32" i="1"/>
  <c r="I32" i="1"/>
  <c r="A16" i="1"/>
  <c r="B16" i="1"/>
  <c r="C16" i="1"/>
  <c r="D16" i="1"/>
  <c r="E16" i="1"/>
  <c r="F16" i="1"/>
  <c r="G16" i="1"/>
  <c r="H16" i="1"/>
  <c r="I16" i="1"/>
  <c r="A17" i="1"/>
  <c r="B17" i="1"/>
  <c r="C17" i="1"/>
  <c r="D17" i="1"/>
  <c r="E17" i="1"/>
  <c r="F17" i="1"/>
  <c r="G17" i="1"/>
  <c r="H17" i="1"/>
  <c r="I17" i="1"/>
  <c r="A18" i="1"/>
  <c r="B18" i="1"/>
  <c r="C18" i="1"/>
  <c r="D18" i="1"/>
  <c r="E18" i="1"/>
  <c r="F18" i="1"/>
  <c r="G18" i="1"/>
  <c r="H18" i="1"/>
  <c r="I18" i="1"/>
  <c r="A19" i="1"/>
  <c r="B19" i="1"/>
  <c r="C19" i="1"/>
  <c r="D19" i="1"/>
  <c r="E19" i="1"/>
  <c r="F19" i="1"/>
  <c r="G19" i="1"/>
  <c r="H19" i="1"/>
  <c r="I19" i="1"/>
  <c r="A20" i="1"/>
  <c r="B20" i="1"/>
  <c r="C20" i="1"/>
  <c r="D20" i="1"/>
  <c r="E20" i="1"/>
  <c r="F20" i="1"/>
  <c r="G20" i="1"/>
  <c r="H20" i="1"/>
  <c r="I20" i="1"/>
  <c r="A21" i="1"/>
  <c r="B21" i="1"/>
  <c r="C21" i="1"/>
  <c r="D21" i="1"/>
  <c r="E21" i="1"/>
  <c r="F21" i="1"/>
  <c r="G21" i="1"/>
  <c r="H21" i="1"/>
  <c r="I21" i="1"/>
  <c r="A22" i="1"/>
  <c r="B22" i="1"/>
  <c r="C22" i="1"/>
  <c r="D22" i="1"/>
  <c r="E22" i="1"/>
  <c r="F22" i="1"/>
  <c r="G22" i="1"/>
  <c r="H22" i="1"/>
  <c r="I22" i="1"/>
  <c r="A23" i="1"/>
  <c r="B23" i="1"/>
  <c r="C23" i="1"/>
  <c r="D23" i="1"/>
  <c r="E23" i="1"/>
  <c r="F23" i="1"/>
  <c r="G23" i="1"/>
  <c r="H23" i="1"/>
  <c r="I23" i="1"/>
  <c r="A24" i="1"/>
  <c r="B24" i="1"/>
  <c r="C24" i="1"/>
  <c r="D24" i="1"/>
  <c r="E24" i="1"/>
  <c r="F24" i="1"/>
  <c r="G24" i="1"/>
  <c r="H24" i="1"/>
  <c r="I24" i="1"/>
  <c r="A25" i="1"/>
  <c r="B25" i="1"/>
  <c r="C25" i="1"/>
  <c r="D25" i="1"/>
  <c r="E25" i="1"/>
  <c r="F25" i="1"/>
  <c r="G25" i="1"/>
  <c r="H25" i="1"/>
  <c r="I25" i="1"/>
  <c r="A26" i="1"/>
  <c r="B26" i="1"/>
  <c r="C26" i="1"/>
  <c r="D26" i="1"/>
  <c r="E26" i="1"/>
  <c r="F26" i="1"/>
  <c r="G26" i="1"/>
  <c r="H26" i="1"/>
  <c r="I26" i="1"/>
  <c r="A27" i="1"/>
  <c r="B27" i="1"/>
  <c r="C27" i="1"/>
  <c r="D27" i="1"/>
  <c r="E27" i="1"/>
  <c r="F27" i="1"/>
  <c r="G27" i="1"/>
  <c r="H27" i="1"/>
  <c r="I27" i="1"/>
  <c r="A28" i="1"/>
  <c r="B28" i="1"/>
  <c r="C28" i="1"/>
  <c r="D28" i="1"/>
  <c r="E28" i="1"/>
  <c r="F28" i="1"/>
  <c r="G28" i="1"/>
  <c r="H28" i="1"/>
  <c r="I28" i="1"/>
  <c r="B10" i="1"/>
  <c r="C10" i="1"/>
  <c r="D10" i="1"/>
  <c r="E10" i="1"/>
  <c r="F10" i="1"/>
  <c r="G10" i="1"/>
  <c r="H10" i="1"/>
  <c r="I10" i="1"/>
  <c r="B11" i="1"/>
  <c r="C11" i="1"/>
  <c r="D11" i="1"/>
  <c r="E11" i="1"/>
  <c r="F11" i="1"/>
  <c r="G11" i="1"/>
  <c r="H11" i="1"/>
  <c r="I11" i="1"/>
  <c r="B12" i="1"/>
  <c r="C12" i="1"/>
  <c r="D12" i="1"/>
  <c r="E12" i="1"/>
  <c r="F12" i="1"/>
  <c r="G12" i="1"/>
  <c r="H12" i="1"/>
  <c r="I12" i="1"/>
  <c r="B13" i="1"/>
  <c r="C13" i="1"/>
  <c r="D13" i="1"/>
  <c r="E13" i="1"/>
  <c r="F13" i="1"/>
  <c r="G13" i="1"/>
  <c r="H13" i="1"/>
  <c r="I13" i="1"/>
  <c r="B14" i="1"/>
  <c r="C14" i="1"/>
  <c r="D14" i="1"/>
  <c r="E14" i="1"/>
  <c r="F14" i="1"/>
  <c r="G14" i="1"/>
  <c r="H14" i="1"/>
  <c r="I14" i="1"/>
  <c r="B15" i="1"/>
  <c r="C15" i="1"/>
  <c r="D15" i="1"/>
  <c r="E15" i="1"/>
  <c r="F15" i="1"/>
  <c r="G15" i="1"/>
  <c r="H15" i="1"/>
  <c r="I15" i="1"/>
  <c r="A11" i="1"/>
  <c r="A12" i="1"/>
  <c r="A13" i="1"/>
  <c r="A14" i="1"/>
  <c r="A15" i="1"/>
  <c r="A10" i="1"/>
  <c r="E34" i="1" l="1"/>
</calcChain>
</file>

<file path=xl/sharedStrings.xml><?xml version="1.0" encoding="utf-8"?>
<sst xmlns="http://schemas.openxmlformats.org/spreadsheetml/2006/main" count="111" uniqueCount="34">
  <si>
    <t>LF</t>
  </si>
  <si>
    <t>20 inch Dia</t>
  </si>
  <si>
    <t>12 inch Dia</t>
  </si>
  <si>
    <t>9 inch Dia</t>
  </si>
  <si>
    <t>Length of Installation</t>
  </si>
  <si>
    <t>Side</t>
  </si>
  <si>
    <t>End Station</t>
  </si>
  <si>
    <t>Begin Station</t>
  </si>
  <si>
    <t>Remarks</t>
  </si>
  <si>
    <t>Ditch Check</t>
  </si>
  <si>
    <t>Perimeter and Slope</t>
  </si>
  <si>
    <t>Location</t>
  </si>
  <si>
    <t>Possible Standards: EC-204</t>
  </si>
  <si>
    <t>PERIMETER, SLOPE AND DITCH CHECK SEDIMENT CONTROL DEVICES</t>
  </si>
  <si>
    <t>100-19</t>
  </si>
  <si>
    <t>Right</t>
  </si>
  <si>
    <t>Left</t>
  </si>
  <si>
    <t>Inlet Protection</t>
  </si>
  <si>
    <t>Slope Protection Rt</t>
  </si>
  <si>
    <t>Perimeter Protection Rt</t>
  </si>
  <si>
    <t>Total:</t>
  </si>
  <si>
    <t>Subtotals:</t>
  </si>
  <si>
    <t>Perimeter and Slope 20-inch Dia = 0.0 LF</t>
  </si>
  <si>
    <t>Ditch Check 12-inch Dia = 0.0 LF</t>
  </si>
  <si>
    <t>Ditch Check 20-inch Dia = 0.0 LF</t>
  </si>
  <si>
    <t>Contractor/Engineer to use at their discretion for Perimeter/Slope Sediment Control Devices:</t>
  </si>
  <si>
    <t>Perimeter and Slope 12-inch Dia = 1000.0 LF</t>
  </si>
  <si>
    <t>Perimeter and Slope 20-inch Dia = 1000.0 LF</t>
  </si>
  <si>
    <t>Ditch Check 12-inch Dia = 1000.0 LF</t>
  </si>
  <si>
    <t>Ditch Check 20-inch Dia = 1000.0 LF</t>
  </si>
  <si>
    <t>Installation Totals:</t>
  </si>
  <si>
    <t>Removal Totals:</t>
  </si>
  <si>
    <t>Perimeter and Slope 12-inch Dia = 3600.0 LF</t>
  </si>
  <si>
    <t>Perimeter and Slope 12-inch Dia = 4600.0 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</si>
</sst>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\+00.00"/>
    <numFmt numFmtId="166" formatCode="mm\-dd\-yy"/>
  </numFmts>
  <fonts count="9" x14ac:knownFonts="1">
    <font>
      <sz val="11"/>
      <color theme="1"/>
      <name val="Aptos Narrow"/>
      <family val="2"/>
      <scheme val="minor"/>
    </font>
    <font>
      <sz val="11.5"/>
      <color theme="1"/>
      <name val="Consolas"/>
      <family val="3"/>
    </font>
    <font>
      <sz val="10"/>
      <name val="Arial"/>
      <family val="2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b/>
      <sz val="12.5"/>
      <name val="Consolas"/>
      <family val="3"/>
    </font>
    <font>
      <b/>
      <sz val="11.5"/>
      <color theme="1"/>
      <name val="Consolas"/>
      <family val="3"/>
    </font>
    <font>
      <sz val="11"/>
      <color theme="1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22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double">
        <color indexed="64"/>
      </top>
      <bottom/>
      <diagonal/>
    </border>
    <border>
      <left style="thin">
        <color indexed="22"/>
      </left>
      <right style="thick">
        <color indexed="64"/>
      </right>
      <top style="double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/>
    <xf numFmtId="0" fontId="3" fillId="2" borderId="2" xfId="1" applyFont="1" applyFill="1" applyBorder="1" applyAlignment="1" applyProtection="1">
      <alignment horizontal="center" vertical="center"/>
      <protection hidden="1"/>
    </xf>
    <xf numFmtId="0" fontId="3" fillId="2" borderId="3" xfId="1" applyFont="1" applyFill="1" applyBorder="1" applyAlignment="1" applyProtection="1">
      <alignment horizontal="center" vertical="center"/>
      <protection hidden="1"/>
    </xf>
    <xf numFmtId="164" fontId="3" fillId="2" borderId="6" xfId="1" applyNumberFormat="1" applyFont="1" applyFill="1" applyBorder="1" applyAlignment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left" vertical="center" indent="1"/>
    </xf>
    <xf numFmtId="165" fontId="1" fillId="0" borderId="21" xfId="0" applyNumberFormat="1" applyFont="1" applyBorder="1" applyAlignment="1">
      <alignment horizontal="right" vertical="center" indent="1"/>
    </xf>
    <xf numFmtId="0" fontId="1" fillId="0" borderId="27" xfId="0" applyFont="1" applyBorder="1" applyAlignment="1">
      <alignment horizontal="left" vertical="center" indent="1"/>
    </xf>
    <xf numFmtId="0" fontId="1" fillId="0" borderId="2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2" borderId="29" xfId="1" applyFont="1" applyFill="1" applyBorder="1" applyAlignment="1" applyProtection="1">
      <alignment horizontal="center" vertical="center"/>
      <protection hidden="1"/>
    </xf>
    <xf numFmtId="0" fontId="3" fillId="2" borderId="30" xfId="1" applyFont="1" applyFill="1" applyBorder="1" applyAlignment="1" applyProtection="1">
      <alignment horizontal="center" vertical="center"/>
      <protection hidden="1"/>
    </xf>
    <xf numFmtId="165" fontId="1" fillId="0" borderId="0" xfId="0" applyNumberFormat="1" applyFont="1" applyAlignment="1">
      <alignment horizontal="center" vertical="center"/>
    </xf>
    <xf numFmtId="165" fontId="1" fillId="0" borderId="20" xfId="0" applyNumberFormat="1" applyFont="1" applyBorder="1" applyAlignment="1">
      <alignment horizontal="left" vertical="center"/>
    </xf>
    <xf numFmtId="164" fontId="1" fillId="0" borderId="0" xfId="0" applyNumberFormat="1" applyFont="1" applyAlignment="1">
      <alignment horizontal="right" vertical="center" indent="1"/>
    </xf>
    <xf numFmtId="165" fontId="1" fillId="0" borderId="25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 vertical="center"/>
    </xf>
    <xf numFmtId="165" fontId="7" fillId="0" borderId="21" xfId="0" applyNumberFormat="1" applyFont="1" applyBorder="1" applyAlignment="1">
      <alignment horizontal="left" vertical="center" indent="1"/>
    </xf>
    <xf numFmtId="165" fontId="1" fillId="0" borderId="32" xfId="0" applyNumberFormat="1" applyFont="1" applyBorder="1" applyAlignment="1">
      <alignment horizontal="right" vertical="center" indent="1"/>
    </xf>
    <xf numFmtId="165" fontId="1" fillId="0" borderId="33" xfId="0" applyNumberFormat="1" applyFont="1" applyBorder="1" applyAlignment="1">
      <alignment horizontal="right" vertical="center" indent="1"/>
    </xf>
    <xf numFmtId="165" fontId="1" fillId="0" borderId="33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right" vertical="center" indent="1"/>
    </xf>
    <xf numFmtId="165" fontId="1" fillId="0" borderId="34" xfId="0" applyNumberFormat="1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right" vertical="center" indent="1"/>
    </xf>
    <xf numFmtId="165" fontId="1" fillId="0" borderId="6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left" vertical="center"/>
    </xf>
    <xf numFmtId="165" fontId="1" fillId="0" borderId="0" xfId="0" applyNumberFormat="1" applyFont="1" applyAlignment="1">
      <alignment horizontal="right" vertical="center" indent="1"/>
    </xf>
    <xf numFmtId="2" fontId="7" fillId="0" borderId="0" xfId="0" applyNumberFormat="1" applyFont="1" applyAlignment="1">
      <alignment horizontal="right" vertical="center" indent="1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8" fillId="0" borderId="0" xfId="0" applyFont="1"/>
    <xf numFmtId="0" fontId="6" fillId="2" borderId="24" xfId="1" applyFont="1" applyFill="1" applyBorder="1" applyAlignment="1" applyProtection="1">
      <alignment horizontal="right" vertical="center"/>
      <protection hidden="1"/>
    </xf>
    <xf numFmtId="0" fontId="4" fillId="2" borderId="23" xfId="1" applyFont="1" applyFill="1" applyBorder="1" applyAlignment="1" applyProtection="1">
      <alignment horizontal="right" vertical="center"/>
      <protection hidden="1"/>
    </xf>
    <xf numFmtId="0" fontId="4" fillId="2" borderId="22" xfId="1" applyFont="1" applyFill="1" applyBorder="1" applyAlignment="1" applyProtection="1">
      <alignment horizontal="right" vertical="center"/>
      <protection hidden="1"/>
    </xf>
    <xf numFmtId="166" fontId="4" fillId="2" borderId="21" xfId="1" applyNumberFormat="1" applyFont="1" applyFill="1" applyBorder="1" applyAlignment="1" applyProtection="1">
      <alignment horizontal="right" vertical="center"/>
      <protection hidden="1"/>
    </xf>
    <xf numFmtId="166" fontId="4" fillId="2" borderId="0" xfId="1" applyNumberFormat="1" applyFont="1" applyFill="1" applyAlignment="1" applyProtection="1">
      <alignment horizontal="right" vertical="center"/>
      <protection hidden="1"/>
    </xf>
    <xf numFmtId="166" fontId="4" fillId="2" borderId="20" xfId="1" applyNumberFormat="1" applyFont="1" applyFill="1" applyBorder="1" applyAlignment="1" applyProtection="1">
      <alignment horizontal="right" vertical="center"/>
      <protection hidden="1"/>
    </xf>
    <xf numFmtId="0" fontId="5" fillId="2" borderId="21" xfId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 applyProtection="1">
      <alignment horizontal="center" vertical="center" wrapText="1"/>
      <protection hidden="1"/>
    </xf>
    <xf numFmtId="0" fontId="4" fillId="2" borderId="20" xfId="1" applyFont="1" applyFill="1" applyBorder="1" applyAlignment="1" applyProtection="1">
      <alignment horizontal="center" vertical="center" wrapText="1"/>
      <protection hidden="1"/>
    </xf>
    <xf numFmtId="0" fontId="4" fillId="2" borderId="21" xfId="1" applyFont="1" applyFill="1" applyBorder="1" applyAlignment="1" applyProtection="1">
      <alignment horizontal="center" vertical="center" wrapText="1"/>
      <protection hidden="1"/>
    </xf>
    <xf numFmtId="0" fontId="3" fillId="2" borderId="19" xfId="1" applyFont="1" applyFill="1" applyBorder="1" applyAlignment="1" applyProtection="1">
      <alignment horizontal="center" vertical="center"/>
      <protection hidden="1"/>
    </xf>
    <xf numFmtId="0" fontId="3" fillId="2" borderId="18" xfId="1" applyFont="1" applyFill="1" applyBorder="1" applyAlignment="1" applyProtection="1">
      <alignment horizontal="center" vertical="center"/>
      <protection hidden="1"/>
    </xf>
    <xf numFmtId="0" fontId="3" fillId="2" borderId="17" xfId="1" applyFont="1" applyFill="1" applyBorder="1" applyAlignment="1" applyProtection="1">
      <alignment horizontal="center" vertical="center"/>
      <protection hidden="1"/>
    </xf>
    <xf numFmtId="0" fontId="3" fillId="2" borderId="16" xfId="1" applyFont="1" applyFill="1" applyBorder="1" applyAlignment="1" applyProtection="1">
      <alignment horizontal="center" vertical="center"/>
      <protection hidden="1"/>
    </xf>
    <xf numFmtId="0" fontId="3" fillId="2" borderId="15" xfId="1" applyFont="1" applyFill="1" applyBorder="1" applyAlignment="1" applyProtection="1">
      <alignment horizontal="center" vertical="center"/>
      <protection hidden="1"/>
    </xf>
    <xf numFmtId="0" fontId="3" fillId="2" borderId="14" xfId="1" applyFont="1" applyFill="1" applyBorder="1" applyAlignment="1" applyProtection="1">
      <alignment horizontal="center" vertical="center"/>
      <protection hidden="1"/>
    </xf>
    <xf numFmtId="0" fontId="3" fillId="2" borderId="13" xfId="1" applyFont="1" applyFill="1" applyBorder="1" applyAlignment="1" applyProtection="1">
      <alignment horizontal="center" vertical="center"/>
      <protection hidden="1"/>
    </xf>
    <xf numFmtId="0" fontId="3" fillId="2" borderId="12" xfId="1" applyFont="1" applyFill="1" applyBorder="1" applyAlignment="1" applyProtection="1">
      <alignment horizontal="center" vertical="center"/>
      <protection hidden="1"/>
    </xf>
    <xf numFmtId="164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Font="1" applyFill="1" applyBorder="1" applyAlignment="1" applyProtection="1">
      <alignment horizontal="center" vertical="center"/>
      <protection hidden="1"/>
    </xf>
    <xf numFmtId="0" fontId="3" fillId="2" borderId="5" xfId="1" applyFont="1" applyFill="1" applyBorder="1" applyAlignment="1" applyProtection="1">
      <alignment horizontal="center" vertical="center"/>
      <protection hidden="1"/>
    </xf>
    <xf numFmtId="0" fontId="3" fillId="2" borderId="31" xfId="1" applyFont="1" applyFill="1" applyBorder="1" applyAlignment="1" applyProtection="1">
      <alignment horizontal="center" vertical="center"/>
      <protection hidden="1"/>
    </xf>
    <xf numFmtId="0" fontId="3" fillId="2" borderId="7" xfId="1" applyFont="1" applyFill="1" applyBorder="1" applyAlignment="1" applyProtection="1">
      <alignment horizontal="center" vertical="center"/>
      <protection hidden="1"/>
    </xf>
    <xf numFmtId="0" fontId="3" fillId="2" borderId="28" xfId="1" applyFont="1" applyFill="1" applyBorder="1" applyAlignment="1" applyProtection="1">
      <alignment horizontal="center" vertical="center"/>
      <protection hidden="1"/>
    </xf>
    <xf numFmtId="0" fontId="3" fillId="2" borderId="6" xfId="1" applyFont="1" applyFill="1" applyBorder="1" applyAlignment="1" applyProtection="1">
      <alignment horizontal="center" vertical="center"/>
      <protection hidden="1"/>
    </xf>
    <xf numFmtId="0" fontId="3" fillId="2" borderId="29" xfId="1" applyFont="1" applyFill="1" applyBorder="1" applyAlignment="1" applyProtection="1">
      <alignment horizontal="center" vertical="center"/>
      <protection hidden="1"/>
    </xf>
    <xf numFmtId="0" fontId="3" fillId="2" borderId="9" xfId="1" applyFont="1" applyFill="1" applyBorder="1" applyAlignment="1" applyProtection="1">
      <alignment horizontal="center" vertical="center"/>
      <protection hidden="1"/>
    </xf>
    <xf numFmtId="0" fontId="3" fillId="2" borderId="10" xfId="1" applyFont="1" applyFill="1" applyBorder="1" applyAlignment="1" applyProtection="1">
      <alignment horizontal="center" vertical="center"/>
      <protection hidden="1"/>
    </xf>
    <xf numFmtId="164" fontId="3" fillId="2" borderId="9" xfId="1" applyNumberFormat="1" applyFont="1" applyFill="1" applyBorder="1" applyAlignment="1" applyProtection="1">
      <alignment horizontal="center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horizontal="center" vertical="center"/>
      <protection hidden="1"/>
    </xf>
    <xf numFmtId="0" fontId="3" fillId="2" borderId="4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0" xfId="1" xr:uid="{C3CB9EA2-DD6A-4282-8C9E-D73CFD1566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5E28D-ADB7-447E-B229-FD573E8A9BBA}">
  <dimension ref="A1:I56"/>
  <sheetViews>
    <sheetView tabSelected="1" workbookViewId="0">
      <selection activeCell="L17" sqref="L17"/>
    </sheetView>
  </sheetViews>
  <sheetFormatPr defaultRowHeight="15" x14ac:dyDescent="0.25"/>
  <cols>
    <col min="1" max="2" width="17.7109375" customWidth="1"/>
    <col min="3" max="3" width="8" bestFit="1" customWidth="1"/>
    <col min="4" max="5" width="13.7109375" customWidth="1"/>
    <col min="6" max="8" width="14.7109375" customWidth="1"/>
    <col min="9" max="9" width="71.7109375" customWidth="1"/>
  </cols>
  <sheetData>
    <row r="1" spans="1:9" ht="17.25" thickTop="1" x14ac:dyDescent="0.25">
      <c r="A1" s="36" t="s">
        <v>14</v>
      </c>
      <c r="B1" s="37"/>
      <c r="C1" s="37"/>
      <c r="D1" s="37"/>
      <c r="E1" s="37"/>
      <c r="F1" s="37"/>
      <c r="G1" s="37"/>
      <c r="H1" s="37"/>
      <c r="I1" s="38"/>
    </row>
    <row r="2" spans="1:9" x14ac:dyDescent="0.25">
      <c r="A2" s="39">
        <v>44488</v>
      </c>
      <c r="B2" s="40"/>
      <c r="C2" s="40"/>
      <c r="D2" s="40"/>
      <c r="E2" s="40"/>
      <c r="F2" s="40"/>
      <c r="G2" s="40"/>
      <c r="H2" s="40"/>
      <c r="I2" s="41"/>
    </row>
    <row r="3" spans="1:9" x14ac:dyDescent="0.25">
      <c r="A3" s="42" t="s">
        <v>13</v>
      </c>
      <c r="B3" s="43"/>
      <c r="C3" s="43"/>
      <c r="D3" s="43"/>
      <c r="E3" s="43"/>
      <c r="F3" s="43"/>
      <c r="G3" s="43"/>
      <c r="H3" s="43"/>
      <c r="I3" s="44"/>
    </row>
    <row r="4" spans="1:9" x14ac:dyDescent="0.25">
      <c r="A4" s="45"/>
      <c r="B4" s="43"/>
      <c r="C4" s="43"/>
      <c r="D4" s="43"/>
      <c r="E4" s="43"/>
      <c r="F4" s="43"/>
      <c r="G4" s="43"/>
      <c r="H4" s="43"/>
      <c r="I4" s="44"/>
    </row>
    <row r="5" spans="1:9" ht="15.75" thickBot="1" x14ac:dyDescent="0.3">
      <c r="A5" s="46" t="s">
        <v>12</v>
      </c>
      <c r="B5" s="47"/>
      <c r="C5" s="47"/>
      <c r="D5" s="47"/>
      <c r="E5" s="47"/>
      <c r="F5" s="47"/>
      <c r="G5" s="47"/>
      <c r="H5" s="47"/>
      <c r="I5" s="48"/>
    </row>
    <row r="6" spans="1:9" x14ac:dyDescent="0.25">
      <c r="A6" s="49" t="s">
        <v>11</v>
      </c>
      <c r="B6" s="50"/>
      <c r="C6" s="50"/>
      <c r="D6" s="51" t="s">
        <v>10</v>
      </c>
      <c r="E6" s="52"/>
      <c r="F6" s="53"/>
      <c r="G6" s="54" t="s">
        <v>9</v>
      </c>
      <c r="H6" s="55"/>
      <c r="I6" s="56" t="s">
        <v>8</v>
      </c>
    </row>
    <row r="7" spans="1:9" x14ac:dyDescent="0.25">
      <c r="A7" s="59" t="s">
        <v>7</v>
      </c>
      <c r="B7" s="61" t="s">
        <v>6</v>
      </c>
      <c r="C7" s="61" t="s">
        <v>5</v>
      </c>
      <c r="D7" s="63" t="s">
        <v>4</v>
      </c>
      <c r="E7" s="64"/>
      <c r="F7" s="64"/>
      <c r="G7" s="65" t="s">
        <v>4</v>
      </c>
      <c r="H7" s="66"/>
      <c r="I7" s="57"/>
    </row>
    <row r="8" spans="1:9" x14ac:dyDescent="0.25">
      <c r="A8" s="59"/>
      <c r="B8" s="61"/>
      <c r="C8" s="61"/>
      <c r="D8" s="4" t="s">
        <v>3</v>
      </c>
      <c r="E8" s="4" t="s">
        <v>2</v>
      </c>
      <c r="F8" s="3" t="s">
        <v>1</v>
      </c>
      <c r="G8" s="3" t="s">
        <v>2</v>
      </c>
      <c r="H8" s="3" t="s">
        <v>1</v>
      </c>
      <c r="I8" s="57"/>
    </row>
    <row r="9" spans="1:9" ht="15.75" thickBot="1" x14ac:dyDescent="0.3">
      <c r="A9" s="60"/>
      <c r="B9" s="62"/>
      <c r="C9" s="62"/>
      <c r="D9" s="13" t="s">
        <v>0</v>
      </c>
      <c r="E9" s="13" t="s">
        <v>0</v>
      </c>
      <c r="F9" s="12" t="s">
        <v>0</v>
      </c>
      <c r="G9" s="12" t="s">
        <v>0</v>
      </c>
      <c r="H9" s="12" t="s">
        <v>0</v>
      </c>
      <c r="I9" s="58"/>
    </row>
    <row r="10" spans="1:9" ht="15.75" thickTop="1" x14ac:dyDescent="0.25">
      <c r="A10" s="20">
        <f>IF('100_19 (Calc and Input Sheet)'!A10&gt;0,'100_19 (Calc and Input Sheet)'!A10," ")</f>
        <v>289914.26</v>
      </c>
      <c r="B10" s="21" t="str">
        <f>IF('100_19 (Calc and Input Sheet)'!B10&gt;0,'100_19 (Calc and Input Sheet)'!B10," ")</f>
        <v xml:space="preserve"> </v>
      </c>
      <c r="C10" s="22" t="str">
        <f>IF('100_19 (Calc and Input Sheet)'!C10&gt;0,'100_19 (Calc and Input Sheet)'!C10," ")</f>
        <v>Right</v>
      </c>
      <c r="D10" s="21" t="str">
        <f>IF('100_19 (Calc and Input Sheet)'!D10&gt;0,'100_19 (Calc and Input Sheet)'!D10," ")</f>
        <v xml:space="preserve"> </v>
      </c>
      <c r="E10" s="23">
        <f>IF('100_19 (Calc and Input Sheet)'!E10&gt;0,'100_19 (Calc and Input Sheet)'!E10," ")</f>
        <v>40</v>
      </c>
      <c r="F10" s="21" t="str">
        <f>IF('100_19 (Calc and Input Sheet)'!F10&gt;0,'100_19 (Calc and Input Sheet)'!F10," ")</f>
        <v xml:space="preserve"> </v>
      </c>
      <c r="G10" s="21" t="str">
        <f>IF('100_19 (Calc and Input Sheet)'!G10&gt;0,'100_19 (Calc and Input Sheet)'!G10," ")</f>
        <v xml:space="preserve"> </v>
      </c>
      <c r="H10" s="21" t="str">
        <f>IF('100_19 (Calc and Input Sheet)'!H10&gt;0,'100_19 (Calc and Input Sheet)'!H10," ")</f>
        <v xml:space="preserve"> </v>
      </c>
      <c r="I10" s="24" t="str">
        <f>IF('100_19 (Calc and Input Sheet)'!I10&gt;0,'100_19 (Calc and Input Sheet)'!I10," ")</f>
        <v>Inlet Protection</v>
      </c>
    </row>
    <row r="11" spans="1:9" x14ac:dyDescent="0.25">
      <c r="A11" s="25">
        <f>IF('100_19 (Calc and Input Sheet)'!A11&gt;0,'100_19 (Calc and Input Sheet)'!A11," ")</f>
        <v>408596.31</v>
      </c>
      <c r="B11" s="26" t="str">
        <f>IF('100_19 (Calc and Input Sheet)'!B11&gt;0,'100_19 (Calc and Input Sheet)'!B11," ")</f>
        <v xml:space="preserve"> </v>
      </c>
      <c r="C11" s="27" t="str">
        <f>IF('100_19 (Calc and Input Sheet)'!C11&gt;0,'100_19 (Calc and Input Sheet)'!C11," ")</f>
        <v>Left</v>
      </c>
      <c r="D11" s="26" t="str">
        <f>IF('100_19 (Calc and Input Sheet)'!D11&gt;0,'100_19 (Calc and Input Sheet)'!D11," ")</f>
        <v xml:space="preserve"> </v>
      </c>
      <c r="E11" s="28">
        <f>IF('100_19 (Calc and Input Sheet)'!E11&gt;0,'100_19 (Calc and Input Sheet)'!E11," ")</f>
        <v>40</v>
      </c>
      <c r="F11" s="26" t="str">
        <f>IF('100_19 (Calc and Input Sheet)'!F11&gt;0,'100_19 (Calc and Input Sheet)'!F11," ")</f>
        <v xml:space="preserve"> </v>
      </c>
      <c r="G11" s="26" t="str">
        <f>IF('100_19 (Calc and Input Sheet)'!G11&gt;0,'100_19 (Calc and Input Sheet)'!G11," ")</f>
        <v xml:space="preserve"> </v>
      </c>
      <c r="H11" s="26" t="str">
        <f>IF('100_19 (Calc and Input Sheet)'!H11&gt;0,'100_19 (Calc and Input Sheet)'!H11," ")</f>
        <v xml:space="preserve"> </v>
      </c>
      <c r="I11" s="29" t="str">
        <f>IF('100_19 (Calc and Input Sheet)'!I11&gt;0,'100_19 (Calc and Input Sheet)'!I11," ")</f>
        <v>Inlet Protection</v>
      </c>
    </row>
    <row r="12" spans="1:9" x14ac:dyDescent="0.25">
      <c r="A12" s="25">
        <f>IF('100_19 (Calc and Input Sheet)'!A12&gt;0,'100_19 (Calc and Input Sheet)'!A12," ")</f>
        <v>408626</v>
      </c>
      <c r="B12" s="26" t="str">
        <f>IF('100_19 (Calc and Input Sheet)'!B12&gt;0,'100_19 (Calc and Input Sheet)'!B12," ")</f>
        <v xml:space="preserve"> </v>
      </c>
      <c r="C12" s="27" t="str">
        <f>IF('100_19 (Calc and Input Sheet)'!C12&gt;0,'100_19 (Calc and Input Sheet)'!C12," ")</f>
        <v>Left</v>
      </c>
      <c r="D12" s="26" t="str">
        <f>IF('100_19 (Calc and Input Sheet)'!D12&gt;0,'100_19 (Calc and Input Sheet)'!D12," ")</f>
        <v xml:space="preserve"> </v>
      </c>
      <c r="E12" s="28">
        <f>IF('100_19 (Calc and Input Sheet)'!E12&gt;0,'100_19 (Calc and Input Sheet)'!E12," ")</f>
        <v>40</v>
      </c>
      <c r="F12" s="26" t="str">
        <f>IF('100_19 (Calc and Input Sheet)'!F12&gt;0,'100_19 (Calc and Input Sheet)'!F12," ")</f>
        <v xml:space="preserve"> </v>
      </c>
      <c r="G12" s="26" t="str">
        <f>IF('100_19 (Calc and Input Sheet)'!G12&gt;0,'100_19 (Calc and Input Sheet)'!G12," ")</f>
        <v xml:space="preserve"> </v>
      </c>
      <c r="H12" s="26" t="str">
        <f>IF('100_19 (Calc and Input Sheet)'!H12&gt;0,'100_19 (Calc and Input Sheet)'!H12," ")</f>
        <v xml:space="preserve"> </v>
      </c>
      <c r="I12" s="29" t="str">
        <f>IF('100_19 (Calc and Input Sheet)'!I12&gt;0,'100_19 (Calc and Input Sheet)'!I12," ")</f>
        <v>Inlet Protection</v>
      </c>
    </row>
    <row r="13" spans="1:9" x14ac:dyDescent="0.25">
      <c r="A13" s="25">
        <f>IF('100_19 (Calc and Input Sheet)'!A13&gt;0,'100_19 (Calc and Input Sheet)'!A13," ")</f>
        <v>408526</v>
      </c>
      <c r="B13" s="26" t="str">
        <f>IF('100_19 (Calc and Input Sheet)'!B13&gt;0,'100_19 (Calc and Input Sheet)'!B13," ")</f>
        <v xml:space="preserve"> </v>
      </c>
      <c r="C13" s="27" t="str">
        <f>IF('100_19 (Calc and Input Sheet)'!C13&gt;0,'100_19 (Calc and Input Sheet)'!C13," ")</f>
        <v>Right</v>
      </c>
      <c r="D13" s="26" t="str">
        <f>IF('100_19 (Calc and Input Sheet)'!D13&gt;0,'100_19 (Calc and Input Sheet)'!D13," ")</f>
        <v xml:space="preserve"> </v>
      </c>
      <c r="E13" s="28">
        <f>IF('100_19 (Calc and Input Sheet)'!E13&gt;0,'100_19 (Calc and Input Sheet)'!E13," ")</f>
        <v>40</v>
      </c>
      <c r="F13" s="26" t="str">
        <f>IF('100_19 (Calc and Input Sheet)'!F13&gt;0,'100_19 (Calc and Input Sheet)'!F13," ")</f>
        <v xml:space="preserve"> </v>
      </c>
      <c r="G13" s="26" t="str">
        <f>IF('100_19 (Calc and Input Sheet)'!G13&gt;0,'100_19 (Calc and Input Sheet)'!G13," ")</f>
        <v xml:space="preserve"> </v>
      </c>
      <c r="H13" s="26" t="str">
        <f>IF('100_19 (Calc and Input Sheet)'!H13&gt;0,'100_19 (Calc and Input Sheet)'!H13," ")</f>
        <v xml:space="preserve"> </v>
      </c>
      <c r="I13" s="29" t="str">
        <f>IF('100_19 (Calc and Input Sheet)'!I13&gt;0,'100_19 (Calc and Input Sheet)'!I13," ")</f>
        <v>Inlet Protection</v>
      </c>
    </row>
    <row r="14" spans="1:9" x14ac:dyDescent="0.25">
      <c r="A14" s="25">
        <f>IF('100_19 (Calc and Input Sheet)'!A14&gt;0,'100_19 (Calc and Input Sheet)'!A14," ")</f>
        <v>408804</v>
      </c>
      <c r="B14" s="26" t="str">
        <f>IF('100_19 (Calc and Input Sheet)'!B14&gt;0,'100_19 (Calc and Input Sheet)'!B14," ")</f>
        <v xml:space="preserve"> </v>
      </c>
      <c r="C14" s="27" t="str">
        <f>IF('100_19 (Calc and Input Sheet)'!C14&gt;0,'100_19 (Calc and Input Sheet)'!C14," ")</f>
        <v>Right</v>
      </c>
      <c r="D14" s="26" t="str">
        <f>IF('100_19 (Calc and Input Sheet)'!D14&gt;0,'100_19 (Calc and Input Sheet)'!D14," ")</f>
        <v xml:space="preserve"> </v>
      </c>
      <c r="E14" s="28">
        <f>IF('100_19 (Calc and Input Sheet)'!E14&gt;0,'100_19 (Calc and Input Sheet)'!E14," ")</f>
        <v>40</v>
      </c>
      <c r="F14" s="26" t="str">
        <f>IF('100_19 (Calc and Input Sheet)'!F14&gt;0,'100_19 (Calc and Input Sheet)'!F14," ")</f>
        <v xml:space="preserve"> </v>
      </c>
      <c r="G14" s="26" t="str">
        <f>IF('100_19 (Calc and Input Sheet)'!G14&gt;0,'100_19 (Calc and Input Sheet)'!G14," ")</f>
        <v xml:space="preserve"> </v>
      </c>
      <c r="H14" s="26" t="str">
        <f>IF('100_19 (Calc and Input Sheet)'!H14&gt;0,'100_19 (Calc and Input Sheet)'!H14," ")</f>
        <v xml:space="preserve"> </v>
      </c>
      <c r="I14" s="29" t="str">
        <f>IF('100_19 (Calc and Input Sheet)'!I14&gt;0,'100_19 (Calc and Input Sheet)'!I14," ")</f>
        <v>Inlet Protection</v>
      </c>
    </row>
    <row r="15" spans="1:9" x14ac:dyDescent="0.25">
      <c r="A15" s="25">
        <f>IF('100_19 (Calc and Input Sheet)'!A15&gt;0,'100_19 (Calc and Input Sheet)'!A15," ")</f>
        <v>409275</v>
      </c>
      <c r="B15" s="26" t="str">
        <f>IF('100_19 (Calc and Input Sheet)'!B15&gt;0,'100_19 (Calc and Input Sheet)'!B15," ")</f>
        <v xml:space="preserve"> </v>
      </c>
      <c r="C15" s="27" t="str">
        <f>IF('100_19 (Calc and Input Sheet)'!C15&gt;0,'100_19 (Calc and Input Sheet)'!C15," ")</f>
        <v>Left</v>
      </c>
      <c r="D15" s="26" t="str">
        <f>IF('100_19 (Calc and Input Sheet)'!D15&gt;0,'100_19 (Calc and Input Sheet)'!D15," ")</f>
        <v xml:space="preserve"> </v>
      </c>
      <c r="E15" s="28">
        <f>IF('100_19 (Calc and Input Sheet)'!E15&gt;0,'100_19 (Calc and Input Sheet)'!E15," ")</f>
        <v>40</v>
      </c>
      <c r="F15" s="26" t="str">
        <f>IF('100_19 (Calc and Input Sheet)'!F15&gt;0,'100_19 (Calc and Input Sheet)'!F15," ")</f>
        <v xml:space="preserve"> </v>
      </c>
      <c r="G15" s="26" t="str">
        <f>IF('100_19 (Calc and Input Sheet)'!G15&gt;0,'100_19 (Calc and Input Sheet)'!G15," ")</f>
        <v xml:space="preserve"> </v>
      </c>
      <c r="H15" s="26" t="str">
        <f>IF('100_19 (Calc and Input Sheet)'!H15&gt;0,'100_19 (Calc and Input Sheet)'!H15," ")</f>
        <v xml:space="preserve"> </v>
      </c>
      <c r="I15" s="29" t="str">
        <f>IF('100_19 (Calc and Input Sheet)'!I15&gt;0,'100_19 (Calc and Input Sheet)'!I15," ")</f>
        <v>Inlet Protection</v>
      </c>
    </row>
    <row r="16" spans="1:9" x14ac:dyDescent="0.25">
      <c r="A16" s="25">
        <f>IF('100_19 (Calc and Input Sheet)'!A16&gt;0,'100_19 (Calc and Input Sheet)'!A16," ")</f>
        <v>408011.95</v>
      </c>
      <c r="B16" s="26">
        <f>IF('100_19 (Calc and Input Sheet)'!B16&gt;0,'100_19 (Calc and Input Sheet)'!B16," ")</f>
        <v>408211.03</v>
      </c>
      <c r="C16" s="27" t="str">
        <f>IF('100_19 (Calc and Input Sheet)'!C16&gt;0,'100_19 (Calc and Input Sheet)'!C16," ")</f>
        <v>Right</v>
      </c>
      <c r="D16" s="26" t="str">
        <f>IF('100_19 (Calc and Input Sheet)'!D16&gt;0,'100_19 (Calc and Input Sheet)'!D16," ")</f>
        <v xml:space="preserve"> </v>
      </c>
      <c r="E16" s="28">
        <f>IF('100_19 (Calc and Input Sheet)'!E16&gt;0,'100_19 (Calc and Input Sheet)'!E16," ")</f>
        <v>220</v>
      </c>
      <c r="F16" s="26" t="str">
        <f>IF('100_19 (Calc and Input Sheet)'!F16&gt;0,'100_19 (Calc and Input Sheet)'!F16," ")</f>
        <v xml:space="preserve"> </v>
      </c>
      <c r="G16" s="26" t="str">
        <f>IF('100_19 (Calc and Input Sheet)'!G16&gt;0,'100_19 (Calc and Input Sheet)'!G16," ")</f>
        <v xml:space="preserve"> </v>
      </c>
      <c r="H16" s="26" t="str">
        <f>IF('100_19 (Calc and Input Sheet)'!H16&gt;0,'100_19 (Calc and Input Sheet)'!H16," ")</f>
        <v xml:space="preserve"> </v>
      </c>
      <c r="I16" s="29" t="str">
        <f>IF('100_19 (Calc and Input Sheet)'!I16&gt;0,'100_19 (Calc and Input Sheet)'!I16," ")</f>
        <v>Slope Protection Rt</v>
      </c>
    </row>
    <row r="17" spans="1:9" x14ac:dyDescent="0.25">
      <c r="A17" s="25">
        <f>IF('100_19 (Calc and Input Sheet)'!A17&gt;0,'100_19 (Calc and Input Sheet)'!A17," ")</f>
        <v>408211.03</v>
      </c>
      <c r="B17" s="26">
        <f>IF('100_19 (Calc and Input Sheet)'!B17&gt;0,'100_19 (Calc and Input Sheet)'!B17," ")</f>
        <v>408410.63</v>
      </c>
      <c r="C17" s="27" t="str">
        <f>IF('100_19 (Calc and Input Sheet)'!C17&gt;0,'100_19 (Calc and Input Sheet)'!C17," ")</f>
        <v>Right</v>
      </c>
      <c r="D17" s="26" t="str">
        <f>IF('100_19 (Calc and Input Sheet)'!D17&gt;0,'100_19 (Calc and Input Sheet)'!D17," ")</f>
        <v xml:space="preserve"> </v>
      </c>
      <c r="E17" s="28">
        <f>IF('100_19 (Calc and Input Sheet)'!E17&gt;0,'100_19 (Calc and Input Sheet)'!E17," ")</f>
        <v>220</v>
      </c>
      <c r="F17" s="26" t="str">
        <f>IF('100_19 (Calc and Input Sheet)'!F17&gt;0,'100_19 (Calc and Input Sheet)'!F17," ")</f>
        <v xml:space="preserve"> </v>
      </c>
      <c r="G17" s="26" t="str">
        <f>IF('100_19 (Calc and Input Sheet)'!G17&gt;0,'100_19 (Calc and Input Sheet)'!G17," ")</f>
        <v xml:space="preserve"> </v>
      </c>
      <c r="H17" s="26" t="str">
        <f>IF('100_19 (Calc and Input Sheet)'!H17&gt;0,'100_19 (Calc and Input Sheet)'!H17," ")</f>
        <v xml:space="preserve"> </v>
      </c>
      <c r="I17" s="29" t="str">
        <f>IF('100_19 (Calc and Input Sheet)'!I17&gt;0,'100_19 (Calc and Input Sheet)'!I17," ")</f>
        <v>Slope Protection Rt</v>
      </c>
    </row>
    <row r="18" spans="1:9" x14ac:dyDescent="0.25">
      <c r="A18" s="25">
        <f>IF('100_19 (Calc and Input Sheet)'!A18&gt;0,'100_19 (Calc and Input Sheet)'!A18," ")</f>
        <v>408410.63</v>
      </c>
      <c r="B18" s="26">
        <f>IF('100_19 (Calc and Input Sheet)'!B18&gt;0,'100_19 (Calc and Input Sheet)'!B18," ")</f>
        <v>408610.63</v>
      </c>
      <c r="C18" s="27" t="str">
        <f>IF('100_19 (Calc and Input Sheet)'!C18&gt;0,'100_19 (Calc and Input Sheet)'!C18," ")</f>
        <v>Right</v>
      </c>
      <c r="D18" s="26" t="str">
        <f>IF('100_19 (Calc and Input Sheet)'!D18&gt;0,'100_19 (Calc and Input Sheet)'!D18," ")</f>
        <v xml:space="preserve"> </v>
      </c>
      <c r="E18" s="28">
        <f>IF('100_19 (Calc and Input Sheet)'!E18&gt;0,'100_19 (Calc and Input Sheet)'!E18," ")</f>
        <v>220</v>
      </c>
      <c r="F18" s="26" t="str">
        <f>IF('100_19 (Calc and Input Sheet)'!F18&gt;0,'100_19 (Calc and Input Sheet)'!F18," ")</f>
        <v xml:space="preserve"> </v>
      </c>
      <c r="G18" s="26" t="str">
        <f>IF('100_19 (Calc and Input Sheet)'!G18&gt;0,'100_19 (Calc and Input Sheet)'!G18," ")</f>
        <v xml:space="preserve"> </v>
      </c>
      <c r="H18" s="26" t="str">
        <f>IF('100_19 (Calc and Input Sheet)'!H18&gt;0,'100_19 (Calc and Input Sheet)'!H18," ")</f>
        <v xml:space="preserve"> </v>
      </c>
      <c r="I18" s="29" t="str">
        <f>IF('100_19 (Calc and Input Sheet)'!I18&gt;0,'100_19 (Calc and Input Sheet)'!I18," ")</f>
        <v>Slope Protection Rt</v>
      </c>
    </row>
    <row r="19" spans="1:9" x14ac:dyDescent="0.25">
      <c r="A19" s="25">
        <f>IF('100_19 (Calc and Input Sheet)'!A19&gt;0,'100_19 (Calc and Input Sheet)'!A19," ")</f>
        <v>408033.92</v>
      </c>
      <c r="B19" s="26">
        <f>IF('100_19 (Calc and Input Sheet)'!B19&gt;0,'100_19 (Calc and Input Sheet)'!B19," ")</f>
        <v>408173.54</v>
      </c>
      <c r="C19" s="27" t="str">
        <f>IF('100_19 (Calc and Input Sheet)'!C19&gt;0,'100_19 (Calc and Input Sheet)'!C19," ")</f>
        <v>Right</v>
      </c>
      <c r="D19" s="26" t="str">
        <f>IF('100_19 (Calc and Input Sheet)'!D19&gt;0,'100_19 (Calc and Input Sheet)'!D19," ")</f>
        <v xml:space="preserve"> </v>
      </c>
      <c r="E19" s="28">
        <f>IF('100_19 (Calc and Input Sheet)'!E19&gt;0,'100_19 (Calc and Input Sheet)'!E19," ")</f>
        <v>170</v>
      </c>
      <c r="F19" s="26" t="str">
        <f>IF('100_19 (Calc and Input Sheet)'!F19&gt;0,'100_19 (Calc and Input Sheet)'!F19," ")</f>
        <v xml:space="preserve"> </v>
      </c>
      <c r="G19" s="26" t="str">
        <f>IF('100_19 (Calc and Input Sheet)'!G19&gt;0,'100_19 (Calc and Input Sheet)'!G19," ")</f>
        <v xml:space="preserve"> </v>
      </c>
      <c r="H19" s="26" t="str">
        <f>IF('100_19 (Calc and Input Sheet)'!H19&gt;0,'100_19 (Calc and Input Sheet)'!H19," ")</f>
        <v xml:space="preserve"> </v>
      </c>
      <c r="I19" s="29" t="str">
        <f>IF('100_19 (Calc and Input Sheet)'!I19&gt;0,'100_19 (Calc and Input Sheet)'!I19," ")</f>
        <v>Perimeter Protection Rt</v>
      </c>
    </row>
    <row r="20" spans="1:9" x14ac:dyDescent="0.25">
      <c r="A20" s="25">
        <f>IF('100_19 (Calc and Input Sheet)'!A20&gt;0,'100_19 (Calc and Input Sheet)'!A20," ")</f>
        <v>408173.54</v>
      </c>
      <c r="B20" s="26">
        <f>IF('100_19 (Calc and Input Sheet)'!B20&gt;0,'100_19 (Calc and Input Sheet)'!B20," ")</f>
        <v>408333.91</v>
      </c>
      <c r="C20" s="27" t="str">
        <f>IF('100_19 (Calc and Input Sheet)'!C20&gt;0,'100_19 (Calc and Input Sheet)'!C20," ")</f>
        <v>Right</v>
      </c>
      <c r="D20" s="26" t="str">
        <f>IF('100_19 (Calc and Input Sheet)'!D20&gt;0,'100_19 (Calc and Input Sheet)'!D20," ")</f>
        <v xml:space="preserve"> </v>
      </c>
      <c r="E20" s="28">
        <f>IF('100_19 (Calc and Input Sheet)'!E20&gt;0,'100_19 (Calc and Input Sheet)'!E20," ")</f>
        <v>170</v>
      </c>
      <c r="F20" s="26" t="str">
        <f>IF('100_19 (Calc and Input Sheet)'!F20&gt;0,'100_19 (Calc and Input Sheet)'!F20," ")</f>
        <v xml:space="preserve"> </v>
      </c>
      <c r="G20" s="26" t="str">
        <f>IF('100_19 (Calc and Input Sheet)'!G20&gt;0,'100_19 (Calc and Input Sheet)'!G20," ")</f>
        <v xml:space="preserve"> </v>
      </c>
      <c r="H20" s="26" t="str">
        <f>IF('100_19 (Calc and Input Sheet)'!H20&gt;0,'100_19 (Calc and Input Sheet)'!H20," ")</f>
        <v xml:space="preserve"> </v>
      </c>
      <c r="I20" s="29" t="str">
        <f>IF('100_19 (Calc and Input Sheet)'!I20&gt;0,'100_19 (Calc and Input Sheet)'!I20," ")</f>
        <v>Perimeter Protection Rt</v>
      </c>
    </row>
    <row r="21" spans="1:9" x14ac:dyDescent="0.25">
      <c r="A21" s="25">
        <f>IF('100_19 (Calc and Input Sheet)'!A21&gt;0,'100_19 (Calc and Input Sheet)'!A21," ")</f>
        <v>408333.91</v>
      </c>
      <c r="B21" s="26">
        <f>IF('100_19 (Calc and Input Sheet)'!B21&gt;0,'100_19 (Calc and Input Sheet)'!B21," ")</f>
        <v>408481.23</v>
      </c>
      <c r="C21" s="27" t="str">
        <f>IF('100_19 (Calc and Input Sheet)'!C21&gt;0,'100_19 (Calc and Input Sheet)'!C21," ")</f>
        <v>Right</v>
      </c>
      <c r="D21" s="26" t="str">
        <f>IF('100_19 (Calc and Input Sheet)'!D21&gt;0,'100_19 (Calc and Input Sheet)'!D21," ")</f>
        <v xml:space="preserve"> </v>
      </c>
      <c r="E21" s="28">
        <f>IF('100_19 (Calc and Input Sheet)'!E21&gt;0,'100_19 (Calc and Input Sheet)'!E21," ")</f>
        <v>170</v>
      </c>
      <c r="F21" s="26" t="str">
        <f>IF('100_19 (Calc and Input Sheet)'!F21&gt;0,'100_19 (Calc and Input Sheet)'!F21," ")</f>
        <v xml:space="preserve"> </v>
      </c>
      <c r="G21" s="26" t="str">
        <f>IF('100_19 (Calc and Input Sheet)'!G21&gt;0,'100_19 (Calc and Input Sheet)'!G21," ")</f>
        <v xml:space="preserve"> </v>
      </c>
      <c r="H21" s="26" t="str">
        <f>IF('100_19 (Calc and Input Sheet)'!H21&gt;0,'100_19 (Calc and Input Sheet)'!H21," ")</f>
        <v xml:space="preserve"> </v>
      </c>
      <c r="I21" s="29" t="str">
        <f>IF('100_19 (Calc and Input Sheet)'!I21&gt;0,'100_19 (Calc and Input Sheet)'!I21," ")</f>
        <v>Perimeter Protection Rt</v>
      </c>
    </row>
    <row r="22" spans="1:9" x14ac:dyDescent="0.25">
      <c r="A22" s="25">
        <f>IF('100_19 (Calc and Input Sheet)'!A22&gt;0,'100_19 (Calc and Input Sheet)'!A22," ")</f>
        <v>408481.23</v>
      </c>
      <c r="B22" s="26">
        <f>IF('100_19 (Calc and Input Sheet)'!B22&gt;0,'100_19 (Calc and Input Sheet)'!B22," ")</f>
        <v>408624.46</v>
      </c>
      <c r="C22" s="27" t="str">
        <f>IF('100_19 (Calc and Input Sheet)'!C22&gt;0,'100_19 (Calc and Input Sheet)'!C22," ")</f>
        <v>Right</v>
      </c>
      <c r="D22" s="26" t="str">
        <f>IF('100_19 (Calc and Input Sheet)'!D22&gt;0,'100_19 (Calc and Input Sheet)'!D22," ")</f>
        <v xml:space="preserve"> </v>
      </c>
      <c r="E22" s="28">
        <f>IF('100_19 (Calc and Input Sheet)'!E22&gt;0,'100_19 (Calc and Input Sheet)'!E22," ")</f>
        <v>170</v>
      </c>
      <c r="F22" s="26" t="str">
        <f>IF('100_19 (Calc and Input Sheet)'!F22&gt;0,'100_19 (Calc and Input Sheet)'!F22," ")</f>
        <v xml:space="preserve"> </v>
      </c>
      <c r="G22" s="26" t="str">
        <f>IF('100_19 (Calc and Input Sheet)'!G22&gt;0,'100_19 (Calc and Input Sheet)'!G22," ")</f>
        <v xml:space="preserve"> </v>
      </c>
      <c r="H22" s="26" t="str">
        <f>IF('100_19 (Calc and Input Sheet)'!H22&gt;0,'100_19 (Calc and Input Sheet)'!H22," ")</f>
        <v xml:space="preserve"> </v>
      </c>
      <c r="I22" s="29" t="str">
        <f>IF('100_19 (Calc and Input Sheet)'!I22&gt;0,'100_19 (Calc and Input Sheet)'!I22," ")</f>
        <v>Perimeter Protection Rt</v>
      </c>
    </row>
    <row r="23" spans="1:9" x14ac:dyDescent="0.25">
      <c r="A23" s="25">
        <f>IF('100_19 (Calc and Input Sheet)'!A23&gt;0,'100_19 (Calc and Input Sheet)'!A23," ")</f>
        <v>408022.85</v>
      </c>
      <c r="B23" s="26">
        <f>IF('100_19 (Calc and Input Sheet)'!B23&gt;0,'100_19 (Calc and Input Sheet)'!B23," ")</f>
        <v>408164.65</v>
      </c>
      <c r="C23" s="27" t="str">
        <f>IF('100_19 (Calc and Input Sheet)'!C23&gt;0,'100_19 (Calc and Input Sheet)'!C23," ")</f>
        <v>Right</v>
      </c>
      <c r="D23" s="26" t="str">
        <f>IF('100_19 (Calc and Input Sheet)'!D23&gt;0,'100_19 (Calc and Input Sheet)'!D23," ")</f>
        <v xml:space="preserve"> </v>
      </c>
      <c r="E23" s="28">
        <f>IF('100_19 (Calc and Input Sheet)'!E23&gt;0,'100_19 (Calc and Input Sheet)'!E23," ")</f>
        <v>170</v>
      </c>
      <c r="F23" s="26" t="str">
        <f>IF('100_19 (Calc and Input Sheet)'!F23&gt;0,'100_19 (Calc and Input Sheet)'!F23," ")</f>
        <v xml:space="preserve"> </v>
      </c>
      <c r="G23" s="26" t="str">
        <f>IF('100_19 (Calc and Input Sheet)'!G23&gt;0,'100_19 (Calc and Input Sheet)'!G23," ")</f>
        <v xml:space="preserve"> </v>
      </c>
      <c r="H23" s="26" t="str">
        <f>IF('100_19 (Calc and Input Sheet)'!H23&gt;0,'100_19 (Calc and Input Sheet)'!H23," ")</f>
        <v xml:space="preserve"> </v>
      </c>
      <c r="I23" s="29" t="str">
        <f>IF('100_19 (Calc and Input Sheet)'!I23&gt;0,'100_19 (Calc and Input Sheet)'!I23," ")</f>
        <v>Perimeter Protection Rt</v>
      </c>
    </row>
    <row r="24" spans="1:9" x14ac:dyDescent="0.25">
      <c r="A24" s="25">
        <f>IF('100_19 (Calc and Input Sheet)'!A24&gt;0,'100_19 (Calc and Input Sheet)'!A24," ")</f>
        <v>408164.65</v>
      </c>
      <c r="B24" s="26">
        <f>IF('100_19 (Calc and Input Sheet)'!B24&gt;0,'100_19 (Calc and Input Sheet)'!B24," ")</f>
        <v>408326.16</v>
      </c>
      <c r="C24" s="27" t="str">
        <f>IF('100_19 (Calc and Input Sheet)'!C24&gt;0,'100_19 (Calc and Input Sheet)'!C24," ")</f>
        <v>Right</v>
      </c>
      <c r="D24" s="26" t="str">
        <f>IF('100_19 (Calc and Input Sheet)'!D24&gt;0,'100_19 (Calc and Input Sheet)'!D24," ")</f>
        <v xml:space="preserve"> </v>
      </c>
      <c r="E24" s="28">
        <f>IF('100_19 (Calc and Input Sheet)'!E24&gt;0,'100_19 (Calc and Input Sheet)'!E24," ")</f>
        <v>170</v>
      </c>
      <c r="F24" s="26" t="str">
        <f>IF('100_19 (Calc and Input Sheet)'!F24&gt;0,'100_19 (Calc and Input Sheet)'!F24," ")</f>
        <v xml:space="preserve"> </v>
      </c>
      <c r="G24" s="26" t="str">
        <f>IF('100_19 (Calc and Input Sheet)'!G24&gt;0,'100_19 (Calc and Input Sheet)'!G24," ")</f>
        <v xml:space="preserve"> </v>
      </c>
      <c r="H24" s="26" t="str">
        <f>IF('100_19 (Calc and Input Sheet)'!H24&gt;0,'100_19 (Calc and Input Sheet)'!H24," ")</f>
        <v xml:space="preserve"> </v>
      </c>
      <c r="I24" s="29" t="str">
        <f>IF('100_19 (Calc and Input Sheet)'!I24&gt;0,'100_19 (Calc and Input Sheet)'!I24," ")</f>
        <v>Perimeter Protection Rt</v>
      </c>
    </row>
    <row r="25" spans="1:9" x14ac:dyDescent="0.25">
      <c r="A25" s="25">
        <f>IF('100_19 (Calc and Input Sheet)'!A25&gt;0,'100_19 (Calc and Input Sheet)'!A25," ")</f>
        <v>408326.16</v>
      </c>
      <c r="B25" s="26">
        <f>IF('100_19 (Calc and Input Sheet)'!B25&gt;0,'100_19 (Calc and Input Sheet)'!B25," ")</f>
        <v>408474.91</v>
      </c>
      <c r="C25" s="27" t="str">
        <f>IF('100_19 (Calc and Input Sheet)'!C25&gt;0,'100_19 (Calc and Input Sheet)'!C25," ")</f>
        <v>Right</v>
      </c>
      <c r="D25" s="26" t="str">
        <f>IF('100_19 (Calc and Input Sheet)'!D25&gt;0,'100_19 (Calc and Input Sheet)'!D25," ")</f>
        <v xml:space="preserve"> </v>
      </c>
      <c r="E25" s="28">
        <f>IF('100_19 (Calc and Input Sheet)'!E25&gt;0,'100_19 (Calc and Input Sheet)'!E25," ")</f>
        <v>170</v>
      </c>
      <c r="F25" s="26" t="str">
        <f>IF('100_19 (Calc and Input Sheet)'!F25&gt;0,'100_19 (Calc and Input Sheet)'!F25," ")</f>
        <v xml:space="preserve"> </v>
      </c>
      <c r="G25" s="26" t="str">
        <f>IF('100_19 (Calc and Input Sheet)'!G25&gt;0,'100_19 (Calc and Input Sheet)'!G25," ")</f>
        <v xml:space="preserve"> </v>
      </c>
      <c r="H25" s="26" t="str">
        <f>IF('100_19 (Calc and Input Sheet)'!H25&gt;0,'100_19 (Calc and Input Sheet)'!H25," ")</f>
        <v xml:space="preserve"> </v>
      </c>
      <c r="I25" s="29" t="str">
        <f>IF('100_19 (Calc and Input Sheet)'!I25&gt;0,'100_19 (Calc and Input Sheet)'!I25," ")</f>
        <v>Perimeter Protection Rt</v>
      </c>
    </row>
    <row r="26" spans="1:9" x14ac:dyDescent="0.25">
      <c r="A26" s="25">
        <f>IF('100_19 (Calc and Input Sheet)'!A26&gt;0,'100_19 (Calc and Input Sheet)'!A26," ")</f>
        <v>408474.91</v>
      </c>
      <c r="B26" s="26">
        <f>IF('100_19 (Calc and Input Sheet)'!B26&gt;0,'100_19 (Calc and Input Sheet)'!B26," ")</f>
        <v>408671.05</v>
      </c>
      <c r="C26" s="27" t="str">
        <f>IF('100_19 (Calc and Input Sheet)'!C26&gt;0,'100_19 (Calc and Input Sheet)'!C26," ")</f>
        <v>Right</v>
      </c>
      <c r="D26" s="26" t="str">
        <f>IF('100_19 (Calc and Input Sheet)'!D26&gt;0,'100_19 (Calc and Input Sheet)'!D26," ")</f>
        <v xml:space="preserve"> </v>
      </c>
      <c r="E26" s="28">
        <f>IF('100_19 (Calc and Input Sheet)'!E26&gt;0,'100_19 (Calc and Input Sheet)'!E26," ")</f>
        <v>220</v>
      </c>
      <c r="F26" s="26" t="str">
        <f>IF('100_19 (Calc and Input Sheet)'!F26&gt;0,'100_19 (Calc and Input Sheet)'!F26," ")</f>
        <v xml:space="preserve"> </v>
      </c>
      <c r="G26" s="26" t="str">
        <f>IF('100_19 (Calc and Input Sheet)'!G26&gt;0,'100_19 (Calc and Input Sheet)'!G26," ")</f>
        <v xml:space="preserve"> </v>
      </c>
      <c r="H26" s="26" t="str">
        <f>IF('100_19 (Calc and Input Sheet)'!H26&gt;0,'100_19 (Calc and Input Sheet)'!H26," ")</f>
        <v xml:space="preserve"> </v>
      </c>
      <c r="I26" s="29" t="str">
        <f>IF('100_19 (Calc and Input Sheet)'!I26&gt;0,'100_19 (Calc and Input Sheet)'!I26," ")</f>
        <v>Perimeter Protection Rt</v>
      </c>
    </row>
    <row r="27" spans="1:9" x14ac:dyDescent="0.25">
      <c r="A27" s="25">
        <f>IF('100_19 (Calc and Input Sheet)'!A27&gt;0,'100_19 (Calc and Input Sheet)'!A27," ")</f>
        <v>408671.05</v>
      </c>
      <c r="B27" s="26">
        <f>IF('100_19 (Calc and Input Sheet)'!B27&gt;0,'100_19 (Calc and Input Sheet)'!B27," ")</f>
        <v>408865.19</v>
      </c>
      <c r="C27" s="27" t="str">
        <f>IF('100_19 (Calc and Input Sheet)'!C27&gt;0,'100_19 (Calc and Input Sheet)'!C27," ")</f>
        <v>Right</v>
      </c>
      <c r="D27" s="26" t="str">
        <f>IF('100_19 (Calc and Input Sheet)'!D27&gt;0,'100_19 (Calc and Input Sheet)'!D27," ")</f>
        <v xml:space="preserve"> </v>
      </c>
      <c r="E27" s="28">
        <f>IF('100_19 (Calc and Input Sheet)'!E27&gt;0,'100_19 (Calc and Input Sheet)'!E27," ")</f>
        <v>220</v>
      </c>
      <c r="F27" s="26" t="str">
        <f>IF('100_19 (Calc and Input Sheet)'!F27&gt;0,'100_19 (Calc and Input Sheet)'!F27," ")</f>
        <v xml:space="preserve"> </v>
      </c>
      <c r="G27" s="26" t="str">
        <f>IF('100_19 (Calc and Input Sheet)'!G27&gt;0,'100_19 (Calc and Input Sheet)'!G27," ")</f>
        <v xml:space="preserve"> </v>
      </c>
      <c r="H27" s="26" t="str">
        <f>IF('100_19 (Calc and Input Sheet)'!H27&gt;0,'100_19 (Calc and Input Sheet)'!H27," ")</f>
        <v xml:space="preserve"> </v>
      </c>
      <c r="I27" s="29" t="str">
        <f>IF('100_19 (Calc and Input Sheet)'!I27&gt;0,'100_19 (Calc and Input Sheet)'!I27," ")</f>
        <v>Perimeter Protection Rt</v>
      </c>
    </row>
    <row r="28" spans="1:9" x14ac:dyDescent="0.25">
      <c r="A28" s="25">
        <f>IF('100_19 (Calc and Input Sheet)'!A28&gt;0,'100_19 (Calc and Input Sheet)'!A28," ")</f>
        <v>408865.19</v>
      </c>
      <c r="B28" s="26">
        <f>IF('100_19 (Calc and Input Sheet)'!B28&gt;0,'100_19 (Calc and Input Sheet)'!B28," ")</f>
        <v>409062.13</v>
      </c>
      <c r="C28" s="27" t="str">
        <f>IF('100_19 (Calc and Input Sheet)'!C28&gt;0,'100_19 (Calc and Input Sheet)'!C28," ")</f>
        <v>Right</v>
      </c>
      <c r="D28" s="26" t="str">
        <f>IF('100_19 (Calc and Input Sheet)'!D28&gt;0,'100_19 (Calc and Input Sheet)'!D28," ")</f>
        <v xml:space="preserve"> </v>
      </c>
      <c r="E28" s="28">
        <f>IF('100_19 (Calc and Input Sheet)'!E28&gt;0,'100_19 (Calc and Input Sheet)'!E28," ")</f>
        <v>220</v>
      </c>
      <c r="F28" s="26" t="str">
        <f>IF('100_19 (Calc and Input Sheet)'!F28&gt;0,'100_19 (Calc and Input Sheet)'!F28," ")</f>
        <v xml:space="preserve"> </v>
      </c>
      <c r="G28" s="26" t="str">
        <f>IF('100_19 (Calc and Input Sheet)'!G28&gt;0,'100_19 (Calc and Input Sheet)'!G28," ")</f>
        <v xml:space="preserve"> </v>
      </c>
      <c r="H28" s="26" t="str">
        <f>IF('100_19 (Calc and Input Sheet)'!H28&gt;0,'100_19 (Calc and Input Sheet)'!H28," ")</f>
        <v xml:space="preserve"> </v>
      </c>
      <c r="I28" s="29" t="str">
        <f>IF('100_19 (Calc and Input Sheet)'!I28&gt;0,'100_19 (Calc and Input Sheet)'!I28," ")</f>
        <v>Perimeter Protection Rt</v>
      </c>
    </row>
    <row r="29" spans="1:9" x14ac:dyDescent="0.25">
      <c r="A29" s="25">
        <f>IF('100_19 (Calc and Input Sheet)'!A29&gt;0,'100_19 (Calc and Input Sheet)'!A29," ")</f>
        <v>409062.13</v>
      </c>
      <c r="B29" s="26">
        <f>IF('100_19 (Calc and Input Sheet)'!B29&gt;0,'100_19 (Calc and Input Sheet)'!B29," ")</f>
        <v>409239.85</v>
      </c>
      <c r="C29" s="27" t="str">
        <f>IF('100_19 (Calc and Input Sheet)'!C29&gt;0,'100_19 (Calc and Input Sheet)'!C29," ")</f>
        <v>Right</v>
      </c>
      <c r="D29" s="26" t="str">
        <f>IF('100_19 (Calc and Input Sheet)'!D29&gt;0,'100_19 (Calc and Input Sheet)'!D29," ")</f>
        <v xml:space="preserve"> </v>
      </c>
      <c r="E29" s="28">
        <f>IF('100_19 (Calc and Input Sheet)'!E29&gt;0,'100_19 (Calc and Input Sheet)'!E29," ")</f>
        <v>190</v>
      </c>
      <c r="F29" s="26" t="str">
        <f>IF('100_19 (Calc and Input Sheet)'!F29&gt;0,'100_19 (Calc and Input Sheet)'!F29," ")</f>
        <v xml:space="preserve"> </v>
      </c>
      <c r="G29" s="26" t="str">
        <f>IF('100_19 (Calc and Input Sheet)'!G29&gt;0,'100_19 (Calc and Input Sheet)'!G29," ")</f>
        <v xml:space="preserve"> </v>
      </c>
      <c r="H29" s="26" t="str">
        <f>IF('100_19 (Calc and Input Sheet)'!H29&gt;0,'100_19 (Calc and Input Sheet)'!H29," ")</f>
        <v xml:space="preserve"> </v>
      </c>
      <c r="I29" s="29" t="str">
        <f>IF('100_19 (Calc and Input Sheet)'!I29&gt;0,'100_19 (Calc and Input Sheet)'!I29," ")</f>
        <v>Perimeter Protection Rt</v>
      </c>
    </row>
    <row r="30" spans="1:9" x14ac:dyDescent="0.25">
      <c r="A30" s="25">
        <f>IF('100_19 (Calc and Input Sheet)'!A30&gt;0,'100_19 (Calc and Input Sheet)'!A30," ")</f>
        <v>409239.85</v>
      </c>
      <c r="B30" s="26">
        <f>IF('100_19 (Calc and Input Sheet)'!B30&gt;0,'100_19 (Calc and Input Sheet)'!B30," ")</f>
        <v>409432.65</v>
      </c>
      <c r="C30" s="27" t="str">
        <f>IF('100_19 (Calc and Input Sheet)'!C30&gt;0,'100_19 (Calc and Input Sheet)'!C30," ")</f>
        <v>Right</v>
      </c>
      <c r="D30" s="26" t="str">
        <f>IF('100_19 (Calc and Input Sheet)'!D30&gt;0,'100_19 (Calc and Input Sheet)'!D30," ")</f>
        <v xml:space="preserve"> </v>
      </c>
      <c r="E30" s="28">
        <f>IF('100_19 (Calc and Input Sheet)'!E30&gt;0,'100_19 (Calc and Input Sheet)'!E30," ")</f>
        <v>220</v>
      </c>
      <c r="F30" s="26" t="str">
        <f>IF('100_19 (Calc and Input Sheet)'!F30&gt;0,'100_19 (Calc and Input Sheet)'!F30," ")</f>
        <v xml:space="preserve"> </v>
      </c>
      <c r="G30" s="26" t="str">
        <f>IF('100_19 (Calc and Input Sheet)'!G30&gt;0,'100_19 (Calc and Input Sheet)'!G30," ")</f>
        <v xml:space="preserve"> </v>
      </c>
      <c r="H30" s="26" t="str">
        <f>IF('100_19 (Calc and Input Sheet)'!H30&gt;0,'100_19 (Calc and Input Sheet)'!H30," ")</f>
        <v xml:space="preserve"> </v>
      </c>
      <c r="I30" s="29" t="str">
        <f>IF('100_19 (Calc and Input Sheet)'!I30&gt;0,'100_19 (Calc and Input Sheet)'!I30," ")</f>
        <v>Perimeter Protection Rt</v>
      </c>
    </row>
    <row r="31" spans="1:9" x14ac:dyDescent="0.25">
      <c r="A31" s="25">
        <f>IF('100_19 (Calc and Input Sheet)'!A31&gt;0,'100_19 (Calc and Input Sheet)'!A31," ")</f>
        <v>409432.65</v>
      </c>
      <c r="B31" s="26">
        <f>IF('100_19 (Calc and Input Sheet)'!B31&gt;0,'100_19 (Calc and Input Sheet)'!B31," ")</f>
        <v>409642.67</v>
      </c>
      <c r="C31" s="27" t="str">
        <f>IF('100_19 (Calc and Input Sheet)'!C31&gt;0,'100_19 (Calc and Input Sheet)'!C31," ")</f>
        <v>Right</v>
      </c>
      <c r="D31" s="26" t="str">
        <f>IF('100_19 (Calc and Input Sheet)'!D31&gt;0,'100_19 (Calc and Input Sheet)'!D31," ")</f>
        <v xml:space="preserve"> </v>
      </c>
      <c r="E31" s="28">
        <f>IF('100_19 (Calc and Input Sheet)'!E31&gt;0,'100_19 (Calc and Input Sheet)'!E31," ")</f>
        <v>220</v>
      </c>
      <c r="F31" s="26" t="str">
        <f>IF('100_19 (Calc and Input Sheet)'!F31&gt;0,'100_19 (Calc and Input Sheet)'!F31," ")</f>
        <v xml:space="preserve"> </v>
      </c>
      <c r="G31" s="26" t="str">
        <f>IF('100_19 (Calc and Input Sheet)'!G31&gt;0,'100_19 (Calc and Input Sheet)'!G31," ")</f>
        <v xml:space="preserve"> </v>
      </c>
      <c r="H31" s="26" t="str">
        <f>IF('100_19 (Calc and Input Sheet)'!H31&gt;0,'100_19 (Calc and Input Sheet)'!H31," ")</f>
        <v xml:space="preserve"> </v>
      </c>
      <c r="I31" s="29" t="str">
        <f>IF('100_19 (Calc and Input Sheet)'!I31&gt;0,'100_19 (Calc and Input Sheet)'!I31," ")</f>
        <v>Perimeter Protection Rt</v>
      </c>
    </row>
    <row r="32" spans="1:9" x14ac:dyDescent="0.25">
      <c r="A32" s="25">
        <f>IF('100_19 (Calc and Input Sheet)'!A32&gt;0,'100_19 (Calc and Input Sheet)'!A32," ")</f>
        <v>409642.67</v>
      </c>
      <c r="B32" s="26">
        <f>IF('100_19 (Calc and Input Sheet)'!B32&gt;0,'100_19 (Calc and Input Sheet)'!B32," ")</f>
        <v>409839.51</v>
      </c>
      <c r="C32" s="27" t="str">
        <f>IF('100_19 (Calc and Input Sheet)'!C32&gt;0,'100_19 (Calc and Input Sheet)'!C32," ")</f>
        <v>Right</v>
      </c>
      <c r="D32" s="26" t="str">
        <f>IF('100_19 (Calc and Input Sheet)'!D32&gt;0,'100_19 (Calc and Input Sheet)'!D32," ")</f>
        <v xml:space="preserve"> </v>
      </c>
      <c r="E32" s="28">
        <f>IF('100_19 (Calc and Input Sheet)'!E32&gt;0,'100_19 (Calc and Input Sheet)'!E32," ")</f>
        <v>220</v>
      </c>
      <c r="F32" s="26" t="str">
        <f>IF('100_19 (Calc and Input Sheet)'!F32&gt;0,'100_19 (Calc and Input Sheet)'!F32," ")</f>
        <v xml:space="preserve"> </v>
      </c>
      <c r="G32" s="26" t="str">
        <f>IF('100_19 (Calc and Input Sheet)'!G32&gt;0,'100_19 (Calc and Input Sheet)'!G32," ")</f>
        <v xml:space="preserve"> </v>
      </c>
      <c r="H32" s="26" t="str">
        <f>IF('100_19 (Calc and Input Sheet)'!H32&gt;0,'100_19 (Calc and Input Sheet)'!H32," ")</f>
        <v xml:space="preserve"> </v>
      </c>
      <c r="I32" s="29" t="str">
        <f>IF('100_19 (Calc and Input Sheet)'!I32&gt;0,'100_19 (Calc and Input Sheet)'!I32," ")</f>
        <v>Perimeter Protection Rt</v>
      </c>
    </row>
    <row r="33" spans="1:9" x14ac:dyDescent="0.25">
      <c r="A33" s="6" t="str">
        <f>IF('100_19 (Calc and Input Sheet)'!A34&gt;0,'100_19 (Calc and Input Sheet)'!A34," ")</f>
        <v xml:space="preserve"> </v>
      </c>
      <c r="B33" s="30" t="str">
        <f>IF('100_19 (Calc and Input Sheet)'!B34&gt;0,'100_19 (Calc and Input Sheet)'!B34," ")</f>
        <v xml:space="preserve"> </v>
      </c>
      <c r="C33" s="14" t="str">
        <f>IF('100_19 (Calc and Input Sheet)'!C34&gt;0,'100_19 (Calc and Input Sheet)'!C34," ")</f>
        <v xml:space="preserve"> </v>
      </c>
      <c r="D33" s="30" t="str">
        <f>IF('100_19 (Calc and Input Sheet)'!D34&gt;0,'100_19 (Calc and Input Sheet)'!D34," ")</f>
        <v xml:space="preserve"> </v>
      </c>
      <c r="E33" s="30" t="str">
        <f>IF('100_19 (Calc and Input Sheet)'!E34&gt;0,'100_19 (Calc and Input Sheet)'!E34," ")</f>
        <v xml:space="preserve"> </v>
      </c>
      <c r="F33" s="30" t="str">
        <f>IF('100_19 (Calc and Input Sheet)'!F34&gt;0,'100_19 (Calc and Input Sheet)'!F34," ")</f>
        <v xml:space="preserve"> </v>
      </c>
      <c r="G33" s="30" t="str">
        <f>IF('100_19 (Calc and Input Sheet)'!G34&gt;0,'100_19 (Calc and Input Sheet)'!G34," ")</f>
        <v xml:space="preserve"> </v>
      </c>
      <c r="H33" s="30" t="str">
        <f>IF('100_19 (Calc and Input Sheet)'!H34&gt;0,'100_19 (Calc and Input Sheet)'!H34," ")</f>
        <v xml:space="preserve"> </v>
      </c>
      <c r="I33" s="15" t="str">
        <f>IF('100_19 (Calc and Input Sheet)'!I34&gt;0,'100_19 (Calc and Input Sheet)'!I34," ")</f>
        <v xml:space="preserve"> </v>
      </c>
    </row>
    <row r="34" spans="1:9" x14ac:dyDescent="0.25">
      <c r="A34" s="19" t="s">
        <v>20</v>
      </c>
      <c r="B34" s="30" t="str">
        <f>IF('100_19 (Calc and Input Sheet)'!B35&gt;0,'100_19 (Calc and Input Sheet)'!B35," ")</f>
        <v xml:space="preserve"> </v>
      </c>
      <c r="C34" s="14" t="str">
        <f>IF('100_19 (Calc and Input Sheet)'!C35&gt;0,'100_19 (Calc and Input Sheet)'!C35," ")</f>
        <v xml:space="preserve"> </v>
      </c>
      <c r="D34" s="30" t="str">
        <f>IF('100_19 (Calc and Input Sheet)'!D35&gt;0,'100_19 (Calc and Input Sheet)'!D35," ")</f>
        <v xml:space="preserve"> </v>
      </c>
      <c r="E34" s="31">
        <f>SUM(E10:E32)</f>
        <v>3600</v>
      </c>
      <c r="F34" s="30" t="str">
        <f>IF('100_19 (Calc and Input Sheet)'!F35&gt;0,'100_19 (Calc and Input Sheet)'!F35," ")</f>
        <v xml:space="preserve"> </v>
      </c>
      <c r="G34" s="30" t="str">
        <f>IF('100_19 (Calc and Input Sheet)'!G35&gt;0,'100_19 (Calc and Input Sheet)'!G35," ")</f>
        <v xml:space="preserve"> </v>
      </c>
      <c r="H34" s="30" t="str">
        <f>IF('100_19 (Calc and Input Sheet)'!H35&gt;0,'100_19 (Calc and Input Sheet)'!H35," ")</f>
        <v xml:space="preserve"> </v>
      </c>
      <c r="I34" s="15" t="str">
        <f>IF('100_19 (Calc and Input Sheet)'!I35&gt;0,'100_19 (Calc and Input Sheet)'!I35," ")</f>
        <v xml:space="preserve"> </v>
      </c>
    </row>
    <row r="35" spans="1:9" ht="15.75" thickBot="1" x14ac:dyDescent="0.3">
      <c r="A35" s="32"/>
      <c r="B35" s="33"/>
      <c r="C35" s="33"/>
      <c r="D35" s="33"/>
      <c r="E35" s="33"/>
      <c r="F35" s="33"/>
      <c r="G35" s="33"/>
      <c r="H35" s="33"/>
      <c r="I35" s="34"/>
    </row>
    <row r="36" spans="1:9" ht="15.75" thickTop="1" x14ac:dyDescent="0.25"/>
    <row r="37" spans="1:9" x14ac:dyDescent="0.25">
      <c r="A37" s="35" t="s">
        <v>21</v>
      </c>
    </row>
    <row r="38" spans="1:9" x14ac:dyDescent="0.25">
      <c r="A38" s="35" t="s">
        <v>32</v>
      </c>
    </row>
    <row r="39" spans="1:9" x14ac:dyDescent="0.25">
      <c r="A39" s="35" t="s">
        <v>22</v>
      </c>
    </row>
    <row r="40" spans="1:9" x14ac:dyDescent="0.25">
      <c r="A40" s="35" t="s">
        <v>23</v>
      </c>
    </row>
    <row r="41" spans="1:9" x14ac:dyDescent="0.25">
      <c r="A41" s="35" t="s">
        <v>24</v>
      </c>
    </row>
    <row r="42" spans="1:9" x14ac:dyDescent="0.25">
      <c r="A42" s="35" t="s">
        <v>25</v>
      </c>
    </row>
    <row r="43" spans="1:9" x14ac:dyDescent="0.25">
      <c r="A43" s="35" t="s">
        <v>26</v>
      </c>
    </row>
    <row r="44" spans="1:9" x14ac:dyDescent="0.25">
      <c r="A44" s="35" t="s">
        <v>27</v>
      </c>
    </row>
    <row r="45" spans="1:9" x14ac:dyDescent="0.25">
      <c r="A45" s="35" t="s">
        <v>28</v>
      </c>
    </row>
    <row r="46" spans="1:9" x14ac:dyDescent="0.25">
      <c r="A46" s="35" t="s">
        <v>29</v>
      </c>
    </row>
    <row r="47" spans="1:9" x14ac:dyDescent="0.25">
      <c r="A47" s="35" t="s">
        <v>30</v>
      </c>
    </row>
    <row r="48" spans="1:9" x14ac:dyDescent="0.25">
      <c r="A48" s="35" t="s">
        <v>33</v>
      </c>
    </row>
    <row r="49" spans="1:1" x14ac:dyDescent="0.25">
      <c r="A49" s="35" t="s">
        <v>27</v>
      </c>
    </row>
    <row r="50" spans="1:1" x14ac:dyDescent="0.25">
      <c r="A50" s="35" t="s">
        <v>28</v>
      </c>
    </row>
    <row r="51" spans="1:1" x14ac:dyDescent="0.25">
      <c r="A51" s="35" t="s">
        <v>29</v>
      </c>
    </row>
    <row r="52" spans="1:1" x14ac:dyDescent="0.25">
      <c r="A52" s="35" t="s">
        <v>31</v>
      </c>
    </row>
    <row r="53" spans="1:1" x14ac:dyDescent="0.25">
      <c r="A53" s="35" t="s">
        <v>33</v>
      </c>
    </row>
    <row r="54" spans="1:1" x14ac:dyDescent="0.25">
      <c r="A54" s="35" t="s">
        <v>27</v>
      </c>
    </row>
    <row r="55" spans="1:1" x14ac:dyDescent="0.25">
      <c r="A55" s="35" t="s">
        <v>28</v>
      </c>
    </row>
    <row r="56" spans="1:1" x14ac:dyDescent="0.25">
      <c r="A56" s="35" t="s">
        <v>29</v>
      </c>
    </row>
  </sheetData>
  <mergeCells count="13">
    <mergeCell ref="A1:I1"/>
    <mergeCell ref="A2:I2"/>
    <mergeCell ref="A3:I4"/>
    <mergeCell ref="A5:I5"/>
    <mergeCell ref="A6:C6"/>
    <mergeCell ref="D6:F6"/>
    <mergeCell ref="G6:H6"/>
    <mergeCell ref="I6:I9"/>
    <mergeCell ref="A7:A9"/>
    <mergeCell ref="B7:B9"/>
    <mergeCell ref="C7:C9"/>
    <mergeCell ref="D7:F7"/>
    <mergeCell ref="G7:H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06695-D178-488B-ADEE-0D2D43980EF9}">
  <sheetPr>
    <tabColor rgb="FF92D050"/>
  </sheetPr>
  <dimension ref="A1:I33"/>
  <sheetViews>
    <sheetView topLeftCell="A4" workbookViewId="0">
      <selection activeCell="I36" sqref="I36"/>
    </sheetView>
  </sheetViews>
  <sheetFormatPr defaultRowHeight="15" x14ac:dyDescent="0.25"/>
  <cols>
    <col min="1" max="2" width="17.7109375" customWidth="1"/>
    <col min="3" max="3" width="8" bestFit="1" customWidth="1"/>
    <col min="4" max="5" width="13.7109375" customWidth="1"/>
    <col min="6" max="8" width="14.7109375" customWidth="1"/>
    <col min="9" max="9" width="71.7109375" customWidth="1"/>
  </cols>
  <sheetData>
    <row r="1" spans="1:9" ht="17.25" thickTop="1" x14ac:dyDescent="0.25">
      <c r="A1" s="36" t="s">
        <v>14</v>
      </c>
      <c r="B1" s="37"/>
      <c r="C1" s="37"/>
      <c r="D1" s="37"/>
      <c r="E1" s="37"/>
      <c r="F1" s="37"/>
      <c r="G1" s="37"/>
      <c r="H1" s="37"/>
      <c r="I1" s="38"/>
    </row>
    <row r="2" spans="1:9" x14ac:dyDescent="0.25">
      <c r="A2" s="39">
        <v>44488</v>
      </c>
      <c r="B2" s="40"/>
      <c r="C2" s="40"/>
      <c r="D2" s="40"/>
      <c r="E2" s="40"/>
      <c r="F2" s="40"/>
      <c r="G2" s="40"/>
      <c r="H2" s="40"/>
      <c r="I2" s="41"/>
    </row>
    <row r="3" spans="1:9" x14ac:dyDescent="0.25">
      <c r="A3" s="42" t="s">
        <v>13</v>
      </c>
      <c r="B3" s="43"/>
      <c r="C3" s="43"/>
      <c r="D3" s="43"/>
      <c r="E3" s="43"/>
      <c r="F3" s="43"/>
      <c r="G3" s="43"/>
      <c r="H3" s="43"/>
      <c r="I3" s="44"/>
    </row>
    <row r="4" spans="1:9" x14ac:dyDescent="0.25">
      <c r="A4" s="45"/>
      <c r="B4" s="43"/>
      <c r="C4" s="43"/>
      <c r="D4" s="43"/>
      <c r="E4" s="43"/>
      <c r="F4" s="43"/>
      <c r="G4" s="43"/>
      <c r="H4" s="43"/>
      <c r="I4" s="44"/>
    </row>
    <row r="5" spans="1:9" ht="15.75" thickBot="1" x14ac:dyDescent="0.3">
      <c r="A5" s="46" t="s">
        <v>12</v>
      </c>
      <c r="B5" s="47"/>
      <c r="C5" s="47"/>
      <c r="D5" s="47"/>
      <c r="E5" s="47"/>
      <c r="F5" s="47"/>
      <c r="G5" s="47"/>
      <c r="H5" s="47"/>
      <c r="I5" s="48"/>
    </row>
    <row r="6" spans="1:9" x14ac:dyDescent="0.25">
      <c r="A6" s="49" t="s">
        <v>11</v>
      </c>
      <c r="B6" s="50"/>
      <c r="C6" s="50"/>
      <c r="D6" s="51" t="s">
        <v>10</v>
      </c>
      <c r="E6" s="52"/>
      <c r="F6" s="53"/>
      <c r="G6" s="54" t="s">
        <v>9</v>
      </c>
      <c r="H6" s="55"/>
      <c r="I6" s="56" t="s">
        <v>8</v>
      </c>
    </row>
    <row r="7" spans="1:9" x14ac:dyDescent="0.25">
      <c r="A7" s="59" t="s">
        <v>7</v>
      </c>
      <c r="B7" s="61" t="s">
        <v>6</v>
      </c>
      <c r="C7" s="61" t="s">
        <v>5</v>
      </c>
      <c r="D7" s="63" t="s">
        <v>4</v>
      </c>
      <c r="E7" s="64"/>
      <c r="F7" s="64"/>
      <c r="G7" s="65" t="s">
        <v>4</v>
      </c>
      <c r="H7" s="66"/>
      <c r="I7" s="57"/>
    </row>
    <row r="8" spans="1:9" x14ac:dyDescent="0.25">
      <c r="A8" s="59"/>
      <c r="B8" s="61"/>
      <c r="C8" s="61"/>
      <c r="D8" s="4" t="s">
        <v>3</v>
      </c>
      <c r="E8" s="4" t="s">
        <v>2</v>
      </c>
      <c r="F8" s="3" t="s">
        <v>1</v>
      </c>
      <c r="G8" s="3" t="s">
        <v>2</v>
      </c>
      <c r="H8" s="3" t="s">
        <v>1</v>
      </c>
      <c r="I8" s="57"/>
    </row>
    <row r="9" spans="1:9" ht="15.75" thickBot="1" x14ac:dyDescent="0.3">
      <c r="A9" s="69"/>
      <c r="B9" s="67"/>
      <c r="C9" s="67"/>
      <c r="D9" s="2" t="s">
        <v>0</v>
      </c>
      <c r="E9" s="2" t="s">
        <v>0</v>
      </c>
      <c r="F9" s="1" t="s">
        <v>0</v>
      </c>
      <c r="G9" s="1" t="s">
        <v>0</v>
      </c>
      <c r="H9" s="1" t="s">
        <v>0</v>
      </c>
      <c r="I9" s="68"/>
    </row>
    <row r="10" spans="1:9" ht="15.75" thickTop="1" x14ac:dyDescent="0.25">
      <c r="A10" s="17">
        <v>289914.26</v>
      </c>
      <c r="B10" s="18"/>
      <c r="C10" s="8" t="s">
        <v>15</v>
      </c>
      <c r="D10" s="8"/>
      <c r="E10" s="8">
        <v>40</v>
      </c>
      <c r="F10" s="10"/>
      <c r="G10" s="10"/>
      <c r="H10" s="10"/>
      <c r="I10" s="7" t="s">
        <v>17</v>
      </c>
    </row>
    <row r="11" spans="1:9" x14ac:dyDescent="0.25">
      <c r="A11" s="14">
        <v>408596.31</v>
      </c>
      <c r="B11" s="14"/>
      <c r="C11" s="9" t="s">
        <v>16</v>
      </c>
      <c r="D11" s="9"/>
      <c r="E11" s="9">
        <v>40</v>
      </c>
      <c r="F11" s="11"/>
      <c r="G11" s="11"/>
      <c r="H11" s="11"/>
      <c r="I11" s="5" t="s">
        <v>17</v>
      </c>
    </row>
    <row r="12" spans="1:9" x14ac:dyDescent="0.25">
      <c r="A12" s="14">
        <v>408626</v>
      </c>
      <c r="B12" s="14"/>
      <c r="C12" s="9" t="s">
        <v>16</v>
      </c>
      <c r="D12" s="9"/>
      <c r="E12" s="9">
        <v>40</v>
      </c>
      <c r="F12" s="11"/>
      <c r="G12" s="11"/>
      <c r="H12" s="11"/>
      <c r="I12" s="5" t="s">
        <v>17</v>
      </c>
    </row>
    <row r="13" spans="1:9" x14ac:dyDescent="0.25">
      <c r="A13" s="14">
        <v>408526</v>
      </c>
      <c r="B13" s="14"/>
      <c r="C13" s="9" t="s">
        <v>15</v>
      </c>
      <c r="D13" s="9"/>
      <c r="E13" s="9">
        <v>40</v>
      </c>
      <c r="F13" s="11"/>
      <c r="G13" s="11"/>
      <c r="H13" s="11"/>
      <c r="I13" s="5" t="s">
        <v>17</v>
      </c>
    </row>
    <row r="14" spans="1:9" x14ac:dyDescent="0.25">
      <c r="A14" s="14">
        <v>408804</v>
      </c>
      <c r="B14" s="14"/>
      <c r="C14" s="9" t="s">
        <v>15</v>
      </c>
      <c r="D14" s="9"/>
      <c r="E14" s="9">
        <v>40</v>
      </c>
      <c r="F14" s="11"/>
      <c r="G14" s="11"/>
      <c r="H14" s="11"/>
      <c r="I14" s="5" t="s">
        <v>17</v>
      </c>
    </row>
    <row r="15" spans="1:9" x14ac:dyDescent="0.25">
      <c r="A15" s="14">
        <v>409275</v>
      </c>
      <c r="B15" s="14"/>
      <c r="C15" s="9" t="s">
        <v>16</v>
      </c>
      <c r="D15" s="9"/>
      <c r="E15" s="9">
        <v>40</v>
      </c>
      <c r="F15" s="11"/>
      <c r="G15" s="11"/>
      <c r="H15" s="11"/>
      <c r="I15" s="5" t="s">
        <v>17</v>
      </c>
    </row>
    <row r="16" spans="1:9" x14ac:dyDescent="0.25">
      <c r="A16" s="14">
        <v>408011.95</v>
      </c>
      <c r="B16" s="14">
        <v>408211.03</v>
      </c>
      <c r="C16" s="9" t="s">
        <v>15</v>
      </c>
      <c r="D16" s="9"/>
      <c r="E16" s="9">
        <v>220</v>
      </c>
      <c r="F16" s="11"/>
      <c r="G16" s="11"/>
      <c r="H16" s="11"/>
      <c r="I16" s="5" t="s">
        <v>18</v>
      </c>
    </row>
    <row r="17" spans="1:9" x14ac:dyDescent="0.25">
      <c r="A17" s="14">
        <v>408211.03</v>
      </c>
      <c r="B17" s="14">
        <v>408410.63</v>
      </c>
      <c r="C17" s="9" t="s">
        <v>15</v>
      </c>
      <c r="D17" s="9"/>
      <c r="E17" s="9">
        <v>220</v>
      </c>
      <c r="F17" s="11"/>
      <c r="G17" s="11"/>
      <c r="H17" s="11"/>
      <c r="I17" s="5" t="s">
        <v>18</v>
      </c>
    </row>
    <row r="18" spans="1:9" x14ac:dyDescent="0.25">
      <c r="A18" s="14">
        <v>408410.63</v>
      </c>
      <c r="B18" s="14">
        <v>408610.63</v>
      </c>
      <c r="C18" s="9" t="s">
        <v>15</v>
      </c>
      <c r="D18" s="9"/>
      <c r="E18" s="9">
        <v>220</v>
      </c>
      <c r="F18" s="11"/>
      <c r="G18" s="11"/>
      <c r="H18" s="11"/>
      <c r="I18" s="5" t="s">
        <v>18</v>
      </c>
    </row>
    <row r="19" spans="1:9" x14ac:dyDescent="0.25">
      <c r="A19" s="14">
        <v>408033.92</v>
      </c>
      <c r="B19" s="14">
        <v>408173.54</v>
      </c>
      <c r="C19" s="9" t="s">
        <v>15</v>
      </c>
      <c r="D19" s="9"/>
      <c r="E19" s="9">
        <v>170</v>
      </c>
      <c r="F19" s="11"/>
      <c r="G19" s="11"/>
      <c r="H19" s="11"/>
      <c r="I19" s="5" t="s">
        <v>19</v>
      </c>
    </row>
    <row r="20" spans="1:9" x14ac:dyDescent="0.25">
      <c r="A20" s="14">
        <v>408173.54</v>
      </c>
      <c r="B20" s="14">
        <v>408333.91</v>
      </c>
      <c r="C20" s="9" t="s">
        <v>15</v>
      </c>
      <c r="D20" s="9"/>
      <c r="E20" s="9">
        <v>170</v>
      </c>
      <c r="F20" s="11"/>
      <c r="G20" s="11"/>
      <c r="H20" s="11"/>
      <c r="I20" s="5" t="s">
        <v>19</v>
      </c>
    </row>
    <row r="21" spans="1:9" x14ac:dyDescent="0.25">
      <c r="A21" s="14">
        <v>408333.91</v>
      </c>
      <c r="B21" s="14">
        <v>408481.23</v>
      </c>
      <c r="C21" s="9" t="s">
        <v>15</v>
      </c>
      <c r="D21" s="9"/>
      <c r="E21" s="9">
        <v>170</v>
      </c>
      <c r="F21" s="11"/>
      <c r="G21" s="11"/>
      <c r="H21" s="11"/>
      <c r="I21" s="5" t="s">
        <v>19</v>
      </c>
    </row>
    <row r="22" spans="1:9" x14ac:dyDescent="0.25">
      <c r="A22" s="14">
        <v>408481.23</v>
      </c>
      <c r="B22" s="14">
        <v>408624.46</v>
      </c>
      <c r="C22" s="9" t="s">
        <v>15</v>
      </c>
      <c r="D22" s="9"/>
      <c r="E22" s="9">
        <v>170</v>
      </c>
      <c r="F22" s="11"/>
      <c r="G22" s="11"/>
      <c r="H22" s="11"/>
      <c r="I22" s="5" t="s">
        <v>19</v>
      </c>
    </row>
    <row r="23" spans="1:9" x14ac:dyDescent="0.25">
      <c r="A23" s="14">
        <v>408022.85</v>
      </c>
      <c r="B23" s="14">
        <v>408164.65</v>
      </c>
      <c r="C23" s="9" t="s">
        <v>15</v>
      </c>
      <c r="D23" s="9"/>
      <c r="E23" s="9">
        <v>170</v>
      </c>
      <c r="F23" s="11"/>
      <c r="G23" s="11"/>
      <c r="H23" s="11"/>
      <c r="I23" s="5" t="s">
        <v>19</v>
      </c>
    </row>
    <row r="24" spans="1:9" x14ac:dyDescent="0.25">
      <c r="A24" s="14">
        <v>408164.65</v>
      </c>
      <c r="B24" s="14">
        <v>408326.16</v>
      </c>
      <c r="C24" s="9" t="s">
        <v>15</v>
      </c>
      <c r="D24" s="9"/>
      <c r="E24" s="9">
        <v>170</v>
      </c>
      <c r="F24" s="11"/>
      <c r="G24" s="11"/>
      <c r="H24" s="11"/>
      <c r="I24" s="5" t="s">
        <v>19</v>
      </c>
    </row>
    <row r="25" spans="1:9" x14ac:dyDescent="0.25">
      <c r="A25" s="14">
        <v>408326.16</v>
      </c>
      <c r="B25" s="14">
        <v>408474.91</v>
      </c>
      <c r="C25" s="9" t="s">
        <v>15</v>
      </c>
      <c r="D25" s="9"/>
      <c r="E25" s="9">
        <v>170</v>
      </c>
      <c r="F25" s="11"/>
      <c r="G25" s="11"/>
      <c r="H25" s="11"/>
      <c r="I25" s="5" t="s">
        <v>19</v>
      </c>
    </row>
    <row r="26" spans="1:9" x14ac:dyDescent="0.25">
      <c r="A26" s="14">
        <v>408474.91</v>
      </c>
      <c r="B26" s="14">
        <v>408671.05</v>
      </c>
      <c r="C26" s="9" t="s">
        <v>15</v>
      </c>
      <c r="D26" s="9"/>
      <c r="E26" s="9">
        <v>220</v>
      </c>
      <c r="F26" s="11"/>
      <c r="G26" s="11"/>
      <c r="H26" s="11"/>
      <c r="I26" s="5" t="s">
        <v>19</v>
      </c>
    </row>
    <row r="27" spans="1:9" x14ac:dyDescent="0.25">
      <c r="A27" s="14">
        <v>408671.05</v>
      </c>
      <c r="B27" s="14">
        <v>408865.19</v>
      </c>
      <c r="C27" s="9" t="s">
        <v>15</v>
      </c>
      <c r="D27" s="5"/>
      <c r="E27" s="9">
        <v>220</v>
      </c>
      <c r="F27" s="16"/>
      <c r="G27" s="16"/>
      <c r="H27" s="16"/>
      <c r="I27" s="5" t="s">
        <v>19</v>
      </c>
    </row>
    <row r="28" spans="1:9" x14ac:dyDescent="0.25">
      <c r="A28" s="14">
        <v>408865.19</v>
      </c>
      <c r="B28" s="14">
        <v>409062.13</v>
      </c>
      <c r="C28" s="9" t="s">
        <v>15</v>
      </c>
      <c r="E28" s="9">
        <v>220</v>
      </c>
      <c r="I28" s="5" t="s">
        <v>19</v>
      </c>
    </row>
    <row r="29" spans="1:9" x14ac:dyDescent="0.25">
      <c r="A29" s="14">
        <v>409062.13</v>
      </c>
      <c r="B29" s="14">
        <v>409239.85</v>
      </c>
      <c r="C29" s="9" t="s">
        <v>15</v>
      </c>
      <c r="E29" s="9">
        <v>190</v>
      </c>
      <c r="I29" s="5" t="s">
        <v>19</v>
      </c>
    </row>
    <row r="30" spans="1:9" x14ac:dyDescent="0.25">
      <c r="A30" s="14">
        <v>409239.85</v>
      </c>
      <c r="B30" s="14">
        <v>409432.65</v>
      </c>
      <c r="C30" s="9" t="s">
        <v>15</v>
      </c>
      <c r="E30" s="9">
        <v>220</v>
      </c>
      <c r="I30" s="5" t="s">
        <v>19</v>
      </c>
    </row>
    <row r="31" spans="1:9" x14ac:dyDescent="0.25">
      <c r="A31" s="14">
        <v>409432.65</v>
      </c>
      <c r="B31" s="14">
        <v>409642.67</v>
      </c>
      <c r="C31" s="9" t="s">
        <v>15</v>
      </c>
      <c r="E31" s="9">
        <v>220</v>
      </c>
      <c r="I31" s="5" t="s">
        <v>19</v>
      </c>
    </row>
    <row r="32" spans="1:9" x14ac:dyDescent="0.25">
      <c r="A32" s="14">
        <v>409642.67</v>
      </c>
      <c r="B32" s="14">
        <v>409839.51</v>
      </c>
      <c r="C32" s="9" t="s">
        <v>15</v>
      </c>
      <c r="E32" s="9">
        <v>220</v>
      </c>
      <c r="I32" s="5" t="s">
        <v>19</v>
      </c>
    </row>
    <row r="33" spans="1:9" x14ac:dyDescent="0.25">
      <c r="A33" s="14"/>
      <c r="B33" s="14"/>
      <c r="C33" s="9"/>
      <c r="E33" s="9"/>
      <c r="I33" s="5"/>
    </row>
  </sheetData>
  <mergeCells count="13">
    <mergeCell ref="C7:C9"/>
    <mergeCell ref="D7:F7"/>
    <mergeCell ref="G7:H7"/>
    <mergeCell ref="A1:I1"/>
    <mergeCell ref="A2:I2"/>
    <mergeCell ref="A3:I4"/>
    <mergeCell ref="A5:I5"/>
    <mergeCell ref="A6:C6"/>
    <mergeCell ref="D6:F6"/>
    <mergeCell ref="G6:H6"/>
    <mergeCell ref="I6:I9"/>
    <mergeCell ref="A7:A9"/>
    <mergeCell ref="B7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100_19</vt:lpstr>
      <vt:lpstr>100_19 (Calc and Input Sheet)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Lastovica, Jason</dc:creator>
  <cp:lastModifiedBy>Young, Ryan</cp:lastModifiedBy>
  <dcterms:created xsi:type="dcterms:W3CDTF">2025-11-24T22:03:10Z</dcterms:created>
  <dcterms:modified xsi:type="dcterms:W3CDTF">2026-01-23T23:53:15Z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